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Годовой\Паспорта ИП\Паспорта для УЗ\"/>
    </mc:Choice>
  </mc:AlternateContent>
  <bookViews>
    <workbookView xWindow="-120" yWindow="-120" windowWidth="38640" windowHeight="15720" tabRatio="89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3" r:id="rId11"/>
    <sheet name="8. Общие сведения" sheetId="12" r:id="rId12"/>
  </sheets>
  <externalReferences>
    <externalReference r:id="rId13"/>
  </externalReferences>
  <definedNames>
    <definedName name="_xlnm.Print_Area" localSheetId="2">'3.1. Паспорт Техсостояние ПС'!$A$1:$T$26</definedName>
    <definedName name="_xlnm.Print_Area" localSheetId="10">'7. Паспорт отчет о закупке'!$A$1:$AZ$26</definedName>
  </definedNames>
  <calcPr calcId="162913"/>
</workbook>
</file>

<file path=xl/calcChain.xml><?xml version="1.0" encoding="utf-8"?>
<calcChain xmlns="http://schemas.openxmlformats.org/spreadsheetml/2006/main">
  <c r="B55" i="12" l="1"/>
  <c r="B53" i="12"/>
  <c r="B34" i="12"/>
  <c r="V26" i="13" l="1"/>
  <c r="T26" i="13"/>
  <c r="A15" i="13"/>
  <c r="A12" i="13"/>
  <c r="A9" i="13"/>
  <c r="B69" i="12" l="1"/>
  <c r="B21" i="12"/>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L34" i="10"/>
  <c r="H34" i="10"/>
  <c r="P34" i="10" s="1"/>
  <c r="X33" i="10"/>
  <c r="L33" i="10"/>
  <c r="H33" i="10"/>
  <c r="P33" i="10" s="1"/>
  <c r="E33" i="10"/>
  <c r="F33" i="10" s="1"/>
  <c r="X32" i="10"/>
  <c r="L32" i="10"/>
  <c r="H32" i="10"/>
  <c r="P32" i="10" s="1"/>
  <c r="E32" i="10"/>
  <c r="F32" i="10" s="1"/>
  <c r="X31" i="10"/>
  <c r="L31" i="10"/>
  <c r="H31" i="10"/>
  <c r="P31" i="10" s="1"/>
  <c r="G31" i="10"/>
  <c r="E31" i="10"/>
  <c r="F31" i="10" s="1"/>
  <c r="C30" i="10"/>
  <c r="T34" i="10" s="1"/>
  <c r="AB29" i="10"/>
  <c r="E29" i="10"/>
  <c r="E24" i="10" s="1"/>
  <c r="AB28" i="10"/>
  <c r="E28" i="10"/>
  <c r="AB27" i="10"/>
  <c r="AB26" i="10"/>
  <c r="AB25" i="10"/>
  <c r="AB24" i="10" s="1"/>
  <c r="X24" i="10"/>
  <c r="T24" i="10"/>
  <c r="P24" i="10"/>
  <c r="L24" i="10"/>
  <c r="H24" i="10"/>
  <c r="G24" i="10"/>
  <c r="F24" i="10"/>
  <c r="C24" i="10"/>
  <c r="A15" i="7"/>
  <c r="A15" i="8" s="1"/>
  <c r="A15" i="9" s="1"/>
  <c r="A14" i="6"/>
  <c r="A11" i="6"/>
  <c r="A12" i="7" s="1"/>
  <c r="A12" i="8" s="1"/>
  <c r="A12" i="9" s="1"/>
  <c r="A15" i="5"/>
  <c r="A12" i="5"/>
  <c r="A9" i="5"/>
  <c r="A8" i="6" s="1"/>
  <c r="A9" i="7" s="1"/>
  <c r="A16" i="3"/>
  <c r="A13" i="3"/>
  <c r="A10" i="3"/>
  <c r="A14" i="2"/>
  <c r="A11" i="2"/>
  <c r="A8" i="2"/>
  <c r="AB34" i="10" l="1"/>
  <c r="E34" i="10"/>
  <c r="F34" i="10" s="1"/>
  <c r="T31" i="10"/>
  <c r="AB31" i="10" s="1"/>
  <c r="AB30" i="10" s="1"/>
  <c r="T32" i="10"/>
  <c r="AB32" i="10" s="1"/>
  <c r="T33" i="10"/>
  <c r="AB33" i="10" s="1"/>
</calcChain>
</file>

<file path=xl/sharedStrings.xml><?xml version="1.0" encoding="utf-8"?>
<sst xmlns="http://schemas.openxmlformats.org/spreadsheetml/2006/main" count="1957" uniqueCount="590">
  <si>
    <t>Приложение  № _____</t>
  </si>
  <si>
    <t>к приказу Минэнерго России</t>
  </si>
  <si>
    <t>от «__» _____ 201_ г. №___</t>
  </si>
  <si>
    <t>Паспорт инвестиционного проекта</t>
  </si>
  <si>
    <t>АО "ССК"</t>
  </si>
  <si>
    <t xml:space="preserve">         (фирменное наименование субъекта электроэнергетики)</t>
  </si>
  <si>
    <t>P_2025ASKUE</t>
  </si>
  <si>
    <t xml:space="preserve">         (идентификатор инвестиционного проекта)</t>
  </si>
  <si>
    <t>Создание системы АСКУЭ (20739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</si>
  <si>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</si>
  <si>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</si>
  <si>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</si>
  <si>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</si>
  <si>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</si>
  <si>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</si>
  <si>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</si>
  <si>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</si>
  <si>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</si>
  <si>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1.2.3.1</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</si>
  <si>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</si>
  <si>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</si>
  <si>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</si>
  <si>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АО "Самарская сетевая компания"</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</si>
  <si>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</si>
  <si>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</si>
  <si>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</si>
  <si>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</si>
  <si>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</si>
  <si>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Районы Самарской области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</si>
  <si>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</si>
  <si>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</si>
  <si>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</si>
  <si>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</si>
  <si>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</si>
  <si>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</si>
  <si>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</si>
  <si>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</si>
  <si>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</si>
  <si>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</si>
  <si>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</si>
  <si>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</si>
  <si>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</si>
  <si>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</si>
  <si>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</si>
  <si>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</si>
  <si>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</si>
  <si>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</si>
  <si>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</si>
  <si>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</si>
  <si>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</si>
  <si>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</si>
  <si>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</si>
  <si>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</si>
  <si>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</si>
  <si>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</si>
  <si>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</si>
  <si>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- 2046,5 млн.руб. с НДС</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</si>
  <si>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</si>
  <si>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</si>
  <si>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</si>
  <si>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</si>
  <si>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</si>
  <si>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</si>
  <si>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</si>
  <si>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</si>
  <si>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</si>
  <si>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</si>
  <si>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</si>
  <si>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</si>
  <si>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</si>
  <si>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</si>
  <si>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</si>
  <si>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</si>
  <si>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</si>
  <si>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</si>
  <si>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</si>
  <si>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</si>
  <si>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</si>
  <si>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</si>
  <si>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</si>
  <si>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</si>
  <si>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</si>
  <si>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</si>
  <si>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</si>
  <si>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</si>
  <si>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</si>
  <si>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</si>
  <si>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</si>
  <si>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</si>
  <si>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</si>
  <si>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</si>
  <si>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</si>
  <si>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</si>
  <si>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</si>
  <si>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</si>
  <si>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</si>
  <si>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</si>
  <si>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</si>
  <si>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</si>
  <si>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</si>
  <si>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</si>
  <si>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</si>
  <si>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</si>
  <si>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</si>
  <si>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</si>
  <si>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</si>
  <si>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</si>
  <si>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</si>
  <si>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</si>
  <si>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</si>
  <si>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</si>
  <si>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</si>
  <si>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</si>
  <si>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</si>
  <si>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</si>
  <si>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</si>
  <si>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</si>
  <si>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</si>
  <si>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</si>
  <si>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</si>
  <si>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</si>
  <si>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</si>
  <si>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</si>
  <si>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</si>
  <si>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</si>
  <si>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</si>
  <si>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</si>
  <si>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</si>
  <si>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</si>
  <si>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</si>
  <si>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</si>
  <si>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</si>
  <si>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</si>
  <si>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</si>
  <si>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</si>
  <si>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</si>
  <si>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</si>
  <si>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</si>
  <si>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</si>
  <si>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</si>
  <si>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</si>
  <si>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</si>
  <si>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</si>
  <si>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</si>
  <si>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</si>
  <si>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Самарской области в 2025-2027 гг.  </t>
  </si>
  <si>
    <t>Описание конкретных результатов реализации инвестиционного проекта</t>
  </si>
  <si>
    <t xml:space="preserve">Установка (замена) приборов учета, которые необходимы для обеспечения коммерческого учета электрической энергии (мощности) по уровню напряжения 0,4 кВ. </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</si>
  <si>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</si>
  <si>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которые необходимы для обеспечения коммерческого учета электрической энергии (мощности) в отношении 20739 точек учета потребителей.</t>
  </si>
  <si>
    <t>Удельные стоимостные показатели реализации инвестиционного проекта</t>
  </si>
  <si>
    <t>0,082 млн. руб. / ед.</t>
  </si>
  <si>
    <t>Описание этапов (при наличии этапности) реализации инвестиционного проекта</t>
  </si>
  <si>
    <t xml:space="preserve">1 этап - 2025: 8587  приборов учета.
2 этап - 2026: 6234  приборов учета.
3 этап - 2027: 5918  приборов учета.
</t>
  </si>
  <si>
    <t>Обоснование необходимости реализации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</si>
  <si>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связи с выходом из строя средств учета.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</si>
  <si>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</si>
  <si>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</si>
  <si>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</si>
  <si>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</si>
  <si>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</si>
  <si>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</si>
  <si>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</si>
  <si>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</si>
  <si>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</si>
  <si>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</si>
  <si>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</si>
  <si>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</si>
  <si>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</si>
  <si>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</si>
  <si>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</si>
  <si>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</si>
  <si>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</si>
  <si>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</si>
  <si>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</si>
  <si>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</si>
  <si>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</si>
  <si>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</si>
  <si>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</si>
  <si>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</si>
  <si>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</si>
  <si>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</si>
  <si>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</si>
  <si>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</si>
  <si>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</si>
  <si>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</si>
  <si>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</si>
  <si>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</si>
  <si>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</si>
  <si>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</si>
  <si>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</si>
  <si>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</si>
  <si>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</si>
  <si>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</si>
  <si>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</si>
  <si>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</si>
  <si>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</si>
  <si>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</si>
  <si>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</si>
  <si>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</si>
  <si>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</si>
  <si>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</si>
  <si>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</si>
  <si>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</si>
  <si>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</si>
  <si>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от «__» _____ 2015 г. №___</t>
  </si>
  <si>
    <t xml:space="preserve">Паспорт инвестиционного проекта </t>
  </si>
  <si>
    <t xml:space="preserve">                                                                                                                                                                                            АО "ССК"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</si>
  <si>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</si>
  <si>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</si>
  <si>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</si>
  <si>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</si>
  <si>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</si>
  <si>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</si>
  <si>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</si>
  <si>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</si>
  <si>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</si>
  <si>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</si>
  <si>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</si>
  <si>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</si>
  <si>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</si>
  <si>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</si>
  <si>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</si>
  <si>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</si>
  <si>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</si>
  <si>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</si>
  <si>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</si>
  <si>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</si>
  <si>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</si>
  <si>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</si>
  <si>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</si>
  <si>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</si>
  <si>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</si>
  <si>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</si>
  <si>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</si>
  <si>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</si>
  <si>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</si>
  <si>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</si>
  <si>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</si>
  <si>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</si>
  <si>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</si>
  <si>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</si>
  <si>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</si>
  <si>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</si>
  <si>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</si>
  <si>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</si>
  <si>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</si>
  <si>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</si>
  <si>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</si>
  <si>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</si>
  <si>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</si>
  <si>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</si>
  <si>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</si>
  <si>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</si>
  <si>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</si>
  <si>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</si>
  <si>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</si>
  <si>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</si>
  <si>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</si>
  <si>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</si>
  <si>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</si>
  <si>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</si>
  <si>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</si>
  <si>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</si>
  <si>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</si>
  <si>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</si>
  <si>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</si>
  <si>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</si>
  <si>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</si>
  <si>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</si>
  <si>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</si>
  <si>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</si>
  <si>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</si>
  <si>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</si>
  <si>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</si>
  <si>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</si>
  <si>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</si>
  <si>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</si>
  <si>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</si>
  <si>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</si>
  <si>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</si>
  <si>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</si>
  <si>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</si>
  <si>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</si>
  <si>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</si>
  <si>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</si>
  <si>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</si>
  <si>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</si>
  <si>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</si>
  <si>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</si>
  <si>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</si>
  <si>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</si>
  <si>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</si>
  <si>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</si>
  <si>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</si>
  <si>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</si>
  <si>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</si>
  <si>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</si>
  <si>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</si>
  <si>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</si>
  <si>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</si>
  <si>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</si>
  <si>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</si>
  <si>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31.03.2025
31.03.2026
31.03.2027</t>
  </si>
  <si>
    <t>31.05.2025
31.05.2026
31.05.2027</t>
  </si>
  <si>
    <t>1.6.</t>
  </si>
  <si>
    <t>Приемка проектной документации заказчиком</t>
  </si>
  <si>
    <t>31.07.2025
31.07.2026
31.07.2027</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</si>
  <si>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</si>
  <si>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</si>
  <si>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</si>
  <si>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</si>
  <si>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</si>
  <si>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</si>
  <si>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31.08.2025
31.08.2026
31.08.2027</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</si>
  <si>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</si>
  <si>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</si>
  <si>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</si>
  <si>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</si>
  <si>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</si>
  <si>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</si>
  <si>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</si>
  <si>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20.09.2025
20.09.2026
20.09.2027</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</si>
  <si>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</si>
  <si>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</si>
  <si>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</si>
  <si>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</si>
  <si>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</si>
  <si>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30.09.2025
30.09.2026
30.09.2027</t>
  </si>
  <si>
    <t>3.1.</t>
  </si>
  <si>
    <t>Поставка основного оборудования</t>
  </si>
  <si>
    <t>3.2.</t>
  </si>
  <si>
    <t>Монтаж основного оборудования</t>
  </si>
  <si>
    <t>10.12.2025
10.12.2026
10.12.2027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</si>
  <si>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</si>
  <si>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</si>
  <si>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</si>
  <si>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</si>
  <si>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</si>
  <si>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</si>
  <si>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20.12.2025
20.12.2026
20.12.2027</t>
  </si>
  <si>
    <t>3.7.</t>
  </si>
  <si>
    <t>Испытания и ввод в эксплуатацию</t>
  </si>
  <si>
    <t xml:space="preserve">Комплексное опробование оборудования </t>
  </si>
  <si>
    <t>23.12.2025
23.12.2026
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</si>
  <si>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</si>
  <si>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</si>
  <si>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</si>
  <si>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</si>
  <si>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</si>
  <si>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</si>
  <si>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</si>
  <si>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</si>
  <si>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31.12.2025
31.12.2026
31.12.2027</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</si>
  <si>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</si>
  <si>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</si>
  <si>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</si>
  <si>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</si>
  <si>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</si>
  <si>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</si>
  <si>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</si>
  <si>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</si>
  <si>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</si>
  <si>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</si>
  <si>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</si>
  <si>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</si>
  <si>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</si>
  <si>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</si>
  <si>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</si>
  <si>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</si>
  <si>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</si>
  <si>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</si>
  <si>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</si>
  <si>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</si>
  <si>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</si>
  <si>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</si>
  <si>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0</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</si>
  <si>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</si>
  <si>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</si>
  <si>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</si>
  <si>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</si>
  <si>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</si>
  <si>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</si>
  <si>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</si>
  <si>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</si>
  <si>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</si>
  <si>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</si>
  <si>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</si>
  <si>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</si>
  <si>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</si>
  <si>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</si>
  <si>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</si>
  <si>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</si>
  <si>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</si>
  <si>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</si>
  <si>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</si>
  <si>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</si>
  <si>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</si>
  <si>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</si>
  <si>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</si>
  <si>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</si>
  <si>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</si>
  <si>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</si>
  <si>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</si>
  <si>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</si>
  <si>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</si>
  <si>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</si>
  <si>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</si>
  <si>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</si>
  <si>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</si>
  <si>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</si>
  <si>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</si>
  <si>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</si>
  <si>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</si>
  <si>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</si>
  <si>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</si>
  <si>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</si>
  <si>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</si>
  <si>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</si>
  <si>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</si>
  <si>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</si>
  <si>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</si>
  <si>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</si>
  <si>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</si>
  <si>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</si>
  <si>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</si>
  <si>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</si>
  <si>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</si>
  <si>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</si>
  <si>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</si>
  <si>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</si>
  <si>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</si>
  <si>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</si>
  <si>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</si>
  <si>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</si>
  <si>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</si>
  <si>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</si>
  <si>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</si>
  <si>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</si>
  <si>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</si>
  <si>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</si>
  <si>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</si>
  <si>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</si>
  <si>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</si>
  <si>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</si>
  <si>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</si>
  <si>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</si>
  <si>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</si>
  <si>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</si>
  <si>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</si>
  <si>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</si>
  <si>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</si>
  <si>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</si>
  <si>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</si>
  <si>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</si>
  <si>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</si>
  <si>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</si>
  <si>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</si>
  <si>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</si>
  <si>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</si>
  <si>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</si>
  <si>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</si>
  <si>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</si>
  <si>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</si>
  <si>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</si>
  <si>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</si>
  <si>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</si>
  <si>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</si>
  <si>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</si>
  <si>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</si>
  <si>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</si>
  <si>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</si>
  <si>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</si>
  <si>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</si>
  <si>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</si>
  <si>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</si>
  <si>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</si>
  <si>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</si>
  <si>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</si>
  <si>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га.</t>
  </si>
  <si>
    <t>м2</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</si>
  <si>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</si>
  <si>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</si>
  <si>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</si>
  <si>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</si>
  <si>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</si>
  <si>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</si>
  <si>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</si>
  <si>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</si>
  <si>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</si>
  <si>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</si>
  <si>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</si>
  <si>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</si>
  <si>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</si>
  <si>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</si>
  <si>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</si>
  <si>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</si>
  <si>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</si>
  <si>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</si>
  <si>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</si>
  <si>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</si>
  <si>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</si>
  <si>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</si>
  <si>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</si>
  <si>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</si>
  <si>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</si>
  <si>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</si>
  <si>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</si>
  <si>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</si>
  <si>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</si>
  <si>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</si>
  <si>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</si>
  <si>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</si>
  <si>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</si>
  <si>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</si>
  <si>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</si>
  <si>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</si>
  <si>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</si>
  <si>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</si>
  <si>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</si>
  <si>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</si>
  <si>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Районы Самарской области</t>
  </si>
  <si>
    <t>Тип проекта</t>
  </si>
  <si>
    <t>реконструкция</t>
  </si>
  <si>
    <t>Вводимая мощность (в том числе прирост)</t>
  </si>
  <si>
    <t>20739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</si>
  <si>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</si>
  <si>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</si>
  <si>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</si>
  <si>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</si>
  <si>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</si>
  <si>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</si>
  <si>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</si>
  <si>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</si>
  <si>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</si>
  <si>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</si>
  <si>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</si>
  <si>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</si>
  <si>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</si>
  <si>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</si>
  <si>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</si>
  <si>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</si>
  <si>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</si>
  <si>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</si>
  <si>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</si>
  <si>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</si>
  <si>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</si>
  <si>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</si>
  <si>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</si>
  <si>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</si>
  <si>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</si>
  <si>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</si>
  <si>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</si>
  <si>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</si>
  <si>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</si>
  <si>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</si>
  <si>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</si>
  <si>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</si>
  <si>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</si>
  <si>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</si>
  <si>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</si>
  <si>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</si>
  <si>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</si>
  <si>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</si>
  <si>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</si>
  <si>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</si>
  <si>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</si>
  <si>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</si>
  <si>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</si>
  <si>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</si>
  <si>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</si>
  <si>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</si>
  <si>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</si>
  <si>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</si>
  <si>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</si>
  <si>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</si>
  <si>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 АО "ССК"</t>
  </si>
  <si>
    <t>Год раскрытия информации:  2026  год</t>
  </si>
  <si>
    <t>Договор подряда № 1761 от 29.09.2025 с ООО "СЕТЬЭНЕРГОМОНТАЖ"</t>
  </si>
  <si>
    <t>услуги</t>
  </si>
  <si>
    <t>Выполнение работ по установке, замене, допуску в эксплуатацию приборов учета электрической энергии на АСКУЭ и (или) иного оборудования</t>
  </si>
  <si>
    <t>БДР</t>
  </si>
  <si>
    <t>Открытый запрос оферт</t>
  </si>
  <si>
    <t>Закупочная документация доступна для ознакомления и скачивания на сайте www.zakupki.gov.ru всем желающим</t>
  </si>
  <si>
    <t>ООО "МСК Логистика" ООО "Энерготехпроект"</t>
  </si>
  <si>
    <t>854,9808417; 862,549825</t>
  </si>
  <si>
    <t>ООО "МСК Логистика"</t>
  </si>
  <si>
    <t>https://zakupki.gov.ru</t>
  </si>
  <si>
    <t>1.1. Работы, услуги</t>
  </si>
  <si>
    <t>ООО "СЕТЬЭНЕРГОМОНТАЖ"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</si>
</sst>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00"/>
    <numFmt numFmtId="166" formatCode="[$-419]mmmm\ yyyy;@"/>
  </numFmts>
  <fonts count="42" x14ac:knownFonts="1">
    <font>
      <sz val="8"/>
      <name val="Arial"/>
    </font>
    <font>
      <sz val="11"/>
      <color theme="1"/>
      <name val="Calibri"/>
      <family val="2"/>
      <charset val="204"/>
      <scheme val="minor"/>
    </font>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Times New Roman"/>
      <family val="1"/>
      <charset val="204"/>
    </font>
    <font>
      <sz val="8"/>
      <name val="Arial"/>
      <family val="2"/>
      <charset val="204"/>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
      <sz val="12"/>
      <name val="Arial"/>
      <family val="2"/>
      <charset val="204"/>
    </font>
    <font>
      <sz val="12"/>
      <color theme="1"/>
      <name val="Arial"/>
      <family val="2"/>
      <charset val="204"/>
    </font>
    <font>
      <b/>
      <sz val="12"/>
      <color theme="1"/>
      <name val="Arial"/>
      <family val="2"/>
      <charset val="204"/>
    </font>
    <font>
      <b/>
      <sz val="12"/>
      <name val="Times New Roman"/>
      <family val="1"/>
      <charset val="204"/>
    </font>
    <font>
      <sz val="9"/>
      <color theme="1"/>
      <name val="Times New Roman"/>
      <family val="1"/>
      <charset val="204"/>
    </font>
    <font>
      <b/>
      <u/>
      <sz val="14"/>
      <color theme="1"/>
      <name val="Times New Roman"/>
      <family val="1"/>
      <charset val="204"/>
    </font>
    <font>
      <sz val="10"/>
      <color rgb="FF000000"/>
      <name val="Times New Roman"/>
      <family val="1"/>
      <charset val="204"/>
    </font>
    <font>
      <b/>
      <sz val="12"/>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sz val="8"/>
      <name val="Arial"/>
    </font>
    <font>
      <sz val="8"/>
      <color theme="1"/>
      <name val="Times New Roman"/>
      <family val="1"/>
      <charset val="204"/>
    </font>
  </fonts>
  <fills count="2">
    <fill>
      <patternFill patternType="none"/>
    </fill>
    <fill>
      <patternFill patternType="gray125"/>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right style="thin">
        <color auto="1"/>
      </right>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7">
    <xf numFmtId="0" fontId="0" fillId="0" borderId="0"/>
    <xf numFmtId="0" fontId="15" fillId="0" borderId="0"/>
    <xf numFmtId="0" fontId="16" fillId="0" borderId="0"/>
    <xf numFmtId="0" fontId="19" fillId="0" borderId="0"/>
    <xf numFmtId="0" fontId="2" fillId="0" borderId="0"/>
    <xf numFmtId="9" fontId="40" fillId="0" borderId="0" applyFont="0" applyFill="0" applyBorder="0" applyAlignment="0" applyProtection="0"/>
    <xf numFmtId="0" fontId="1" fillId="0" borderId="0"/>
  </cellStyleXfs>
  <cellXfs count="253">
    <xf numFmtId="0" fontId="0" fillId="0" borderId="0" xfId="0"/>
    <xf numFmtId="0" fontId="3" fillId="0" borderId="0" xfId="0" applyFont="1" applyAlignment="1">
      <alignment horizontal="right"/>
    </xf>
    <xf numFmtId="0" fontId="3" fillId="0" borderId="1" xfId="0" applyFont="1" applyBorder="1" applyAlignment="1">
      <alignment horizontal="center" wrapText="1"/>
    </xf>
    <xf numFmtId="0" fontId="3" fillId="0" borderId="1" xfId="0" applyFont="1" applyBorder="1" applyAlignment="1">
      <alignment horizontal="left"/>
    </xf>
    <xf numFmtId="0" fontId="0" fillId="0" borderId="0" xfId="0" applyAlignment="1">
      <alignment horizontal="center"/>
    </xf>
    <xf numFmtId="0" fontId="3" fillId="0" borderId="1" xfId="0" applyFont="1" applyBorder="1" applyAlignment="1">
      <alignment horizontal="center"/>
    </xf>
    <xf numFmtId="0" fontId="8" fillId="0" borderId="0" xfId="0" applyFont="1" applyAlignment="1">
      <alignment horizontal="left"/>
    </xf>
    <xf numFmtId="0" fontId="8" fillId="0" borderId="0" xfId="0" applyFont="1" applyAlignment="1">
      <alignment horizontal="left" vertical="center"/>
    </xf>
    <xf numFmtId="0" fontId="3" fillId="0" borderId="0" xfId="0" applyFont="1" applyAlignment="1">
      <alignment horizontal="left" wrapText="1"/>
    </xf>
    <xf numFmtId="0" fontId="4" fillId="0" borderId="0" xfId="0" applyFont="1" applyAlignment="1">
      <alignment horizontal="left"/>
    </xf>
    <xf numFmtId="164" fontId="3" fillId="0" borderId="1" xfId="0" applyNumberFormat="1" applyFont="1" applyBorder="1" applyAlignment="1">
      <alignment horizontal="left" vertical="center" wrapText="1"/>
    </xf>
    <xf numFmtId="0" fontId="15" fillId="0" borderId="0" xfId="1" applyAlignment="1">
      <alignment horizontal="left"/>
    </xf>
    <xf numFmtId="0" fontId="3" fillId="0" borderId="0" xfId="1" applyFont="1" applyAlignment="1">
      <alignment horizontal="left"/>
    </xf>
    <xf numFmtId="0" fontId="3" fillId="0" borderId="0" xfId="1" applyFont="1" applyAlignment="1">
      <alignment horizontal="right"/>
    </xf>
    <xf numFmtId="0" fontId="15" fillId="0" borderId="0" xfId="1"/>
    <xf numFmtId="0" fontId="11" fillId="0" borderId="1" xfId="1" applyFont="1" applyBorder="1" applyAlignment="1">
      <alignment horizontal="center" wrapText="1"/>
    </xf>
    <xf numFmtId="0" fontId="13" fillId="0" borderId="1" xfId="1" applyFont="1" applyBorder="1" applyAlignment="1">
      <alignment horizontal="center" vertical="center" wrapText="1"/>
    </xf>
    <xf numFmtId="0" fontId="13" fillId="0" borderId="1" xfId="1" applyFont="1" applyBorder="1" applyAlignment="1">
      <alignment horizontal="left" vertical="center" wrapText="1"/>
    </xf>
    <xf numFmtId="164" fontId="13" fillId="0" borderId="1" xfId="1" applyNumberFormat="1" applyFont="1" applyBorder="1" applyAlignment="1">
      <alignment horizontal="center" vertical="center" wrapText="1"/>
    </xf>
    <xf numFmtId="0" fontId="12" fillId="0" borderId="0" xfId="1" applyFont="1" applyAlignment="1">
      <alignment horizontal="left"/>
    </xf>
    <xf numFmtId="0" fontId="11" fillId="0" borderId="1" xfId="1" applyFont="1" applyBorder="1" applyAlignment="1">
      <alignment horizontal="left" vertical="center" wrapText="1"/>
    </xf>
    <xf numFmtId="164" fontId="11" fillId="0" borderId="1" xfId="1" applyNumberFormat="1" applyFont="1" applyBorder="1" applyAlignment="1">
      <alignment horizontal="center" vertical="center" wrapText="1"/>
    </xf>
    <xf numFmtId="49" fontId="13" fillId="0" borderId="1" xfId="1" applyNumberFormat="1" applyFont="1" applyBorder="1" applyAlignment="1">
      <alignment horizontal="center" vertical="center" wrapText="1"/>
    </xf>
    <xf numFmtId="0" fontId="14" fillId="0" borderId="9" xfId="2" applyFont="1" applyBorder="1" applyAlignment="1">
      <alignment horizontal="center" wrapText="1"/>
    </xf>
    <xf numFmtId="0" fontId="14" fillId="0" borderId="9" xfId="2" applyFont="1" applyBorder="1" applyAlignment="1">
      <alignment horizontal="center"/>
    </xf>
    <xf numFmtId="0" fontId="14" fillId="0" borderId="10" xfId="2" applyFont="1" applyBorder="1" applyAlignment="1">
      <alignment horizontal="center"/>
    </xf>
    <xf numFmtId="165" fontId="14" fillId="0" borderId="9" xfId="2" applyNumberFormat="1" applyFont="1" applyBorder="1" applyAlignment="1">
      <alignment horizontal="center" vertical="center"/>
    </xf>
    <xf numFmtId="0" fontId="14" fillId="0" borderId="11" xfId="2" applyFont="1" applyBorder="1" applyAlignment="1">
      <alignment horizontal="center" vertical="top" wrapText="1"/>
    </xf>
    <xf numFmtId="0" fontId="14" fillId="0" borderId="12" xfId="2" applyFont="1" applyBorder="1" applyAlignment="1">
      <alignment horizontal="center" vertical="top" wrapText="1"/>
    </xf>
    <xf numFmtId="0" fontId="14" fillId="0" borderId="13" xfId="2" applyFont="1" applyBorder="1" applyAlignment="1">
      <alignment horizontal="center" vertical="top" wrapText="1"/>
    </xf>
    <xf numFmtId="0" fontId="14" fillId="0" borderId="10" xfId="2" applyFont="1" applyBorder="1" applyAlignment="1">
      <alignment horizontal="center" vertical="top" wrapText="1"/>
    </xf>
    <xf numFmtId="0" fontId="14" fillId="0" borderId="14" xfId="2" applyFont="1" applyBorder="1" applyAlignment="1">
      <alignment horizontal="center" vertical="top" wrapText="1"/>
    </xf>
    <xf numFmtId="0" fontId="17" fillId="0" borderId="0" xfId="2" applyFont="1" applyAlignment="1">
      <alignment horizontal="right" vertical="center"/>
    </xf>
    <xf numFmtId="0" fontId="16" fillId="0" borderId="0" xfId="2"/>
    <xf numFmtId="0" fontId="17" fillId="0" borderId="0" xfId="2" applyFont="1" applyAlignment="1">
      <alignment horizontal="right"/>
    </xf>
    <xf numFmtId="0" fontId="16" fillId="0" borderId="0" xfId="2" applyAlignment="1">
      <alignment horizontal="right"/>
    </xf>
    <xf numFmtId="0" fontId="18" fillId="0" borderId="0" xfId="2" applyFont="1"/>
    <xf numFmtId="0" fontId="20" fillId="0" borderId="0" xfId="3" applyFont="1" applyAlignment="1">
      <alignment vertical="center"/>
    </xf>
    <xf numFmtId="0" fontId="21" fillId="0" borderId="0" xfId="3" applyFont="1" applyAlignment="1">
      <alignment vertical="center"/>
    </xf>
    <xf numFmtId="0" fontId="22" fillId="0" borderId="0" xfId="3" applyFont="1" applyAlignment="1">
      <alignment vertical="center"/>
    </xf>
    <xf numFmtId="0" fontId="23" fillId="0" borderId="0" xfId="3" applyFont="1" applyAlignment="1">
      <alignment vertical="center"/>
    </xf>
    <xf numFmtId="2" fontId="24" fillId="0" borderId="0" xfId="2" applyNumberFormat="1" applyFont="1" applyAlignment="1">
      <alignment horizontal="right" vertical="top" wrapText="1"/>
    </xf>
    <xf numFmtId="0" fontId="14" fillId="0" borderId="0" xfId="2" applyFont="1" applyAlignment="1">
      <alignment horizontal="right"/>
    </xf>
    <xf numFmtId="0" fontId="25" fillId="0" borderId="9" xfId="2" applyFont="1" applyBorder="1" applyAlignment="1">
      <alignment horizontal="justify"/>
    </xf>
    <xf numFmtId="0" fontId="25" fillId="0" borderId="9" xfId="2" applyFont="1" applyBorder="1" applyAlignment="1">
      <alignment vertical="top" wrapText="1"/>
    </xf>
    <xf numFmtId="0" fontId="25" fillId="0" borderId="12" xfId="2" applyFont="1" applyBorder="1" applyAlignment="1">
      <alignment vertical="top" wrapText="1"/>
    </xf>
    <xf numFmtId="0" fontId="25" fillId="0" borderId="12" xfId="2" applyFont="1" applyBorder="1" applyAlignment="1">
      <alignment horizontal="justify" vertical="top" wrapText="1"/>
    </xf>
    <xf numFmtId="0" fontId="14" fillId="0" borderId="9" xfId="2" applyFont="1" applyBorder="1" applyAlignment="1">
      <alignment horizontal="justify" vertical="top" wrapText="1"/>
    </xf>
    <xf numFmtId="0" fontId="25" fillId="0" borderId="9" xfId="2" applyFont="1" applyBorder="1" applyAlignment="1">
      <alignment horizontal="justify" vertical="top" wrapText="1"/>
    </xf>
    <xf numFmtId="0" fontId="25" fillId="0" borderId="10" xfId="2" applyFont="1" applyBorder="1" applyAlignment="1">
      <alignment vertical="top" wrapText="1"/>
    </xf>
    <xf numFmtId="0" fontId="14" fillId="0" borderId="10" xfId="2" applyFont="1" applyBorder="1" applyAlignment="1">
      <alignment vertical="top" wrapText="1"/>
    </xf>
    <xf numFmtId="0" fontId="25" fillId="0" borderId="16" xfId="2" applyFont="1" applyBorder="1" applyAlignment="1">
      <alignment vertical="top" wrapText="1"/>
    </xf>
    <xf numFmtId="0" fontId="14" fillId="0" borderId="17" xfId="2" applyFont="1" applyBorder="1" applyAlignment="1">
      <alignment vertical="top" wrapText="1"/>
    </xf>
    <xf numFmtId="0" fontId="14" fillId="0" borderId="9" xfId="2" applyFont="1" applyBorder="1" applyAlignment="1">
      <alignment vertical="top" wrapText="1"/>
    </xf>
    <xf numFmtId="0" fontId="25" fillId="0" borderId="10" xfId="2" applyFont="1" applyBorder="1" applyAlignment="1">
      <alignment horizontal="left" vertical="center" wrapText="1"/>
    </xf>
    <xf numFmtId="0" fontId="14" fillId="0" borderId="15" xfId="2" applyFont="1" applyBorder="1" applyAlignment="1">
      <alignment vertical="top" wrapText="1"/>
    </xf>
    <xf numFmtId="0" fontId="25" fillId="0" borderId="10" xfId="2" applyFont="1" applyBorder="1" applyAlignment="1">
      <alignment horizontal="center" vertical="center" wrapText="1"/>
    </xf>
    <xf numFmtId="0" fontId="14" fillId="0" borderId="12" xfId="2" applyFont="1" applyBorder="1"/>
    <xf numFmtId="1" fontId="25" fillId="0" borderId="0" xfId="2" applyNumberFormat="1" applyFont="1" applyAlignment="1">
      <alignment horizontal="left" vertical="top"/>
    </xf>
    <xf numFmtId="49" fontId="14" fillId="0" borderId="0" xfId="2" applyNumberFormat="1" applyFont="1" applyAlignment="1">
      <alignment horizontal="left" vertical="top" wrapText="1"/>
    </xf>
    <xf numFmtId="49" fontId="14" fillId="0" borderId="0" xfId="2" applyNumberFormat="1" applyFont="1" applyAlignment="1">
      <alignment horizontal="left" vertical="top"/>
    </xf>
    <xf numFmtId="0" fontId="14" fillId="0" borderId="0" xfId="2" applyFont="1" applyAlignment="1">
      <alignment horizontal="center" vertical="center"/>
    </xf>
    <xf numFmtId="0" fontId="26" fillId="0" borderId="0" xfId="3" applyFont="1"/>
    <xf numFmtId="0" fontId="28" fillId="0" borderId="0" xfId="3" applyFont="1" applyAlignment="1">
      <alignment horizontal="left" vertical="center"/>
    </xf>
    <xf numFmtId="0" fontId="23" fillId="0" borderId="0" xfId="3" applyFont="1" applyAlignment="1">
      <alignment horizontal="center" vertical="center"/>
    </xf>
    <xf numFmtId="0" fontId="32" fillId="0" borderId="0" xfId="4" applyFont="1" applyAlignment="1">
      <alignment vertical="center" wrapText="1"/>
    </xf>
    <xf numFmtId="0" fontId="33" fillId="0" borderId="0" xfId="4" applyFont="1" applyAlignment="1">
      <alignment horizontal="center"/>
    </xf>
    <xf numFmtId="0" fontId="35" fillId="0" borderId="0" xfId="4" applyFont="1"/>
    <xf numFmtId="0" fontId="36" fillId="0" borderId="0" xfId="4" applyFont="1"/>
    <xf numFmtId="0" fontId="37" fillId="0" borderId="0" xfId="4" applyFont="1" applyAlignment="1">
      <alignment horizontal="center" vertical="center"/>
    </xf>
    <xf numFmtId="0" fontId="37" fillId="0" borderId="0" xfId="4" applyFont="1" applyAlignment="1">
      <alignment vertical="center"/>
    </xf>
    <xf numFmtId="0" fontId="38" fillId="0" borderId="0" xfId="4" applyFont="1"/>
    <xf numFmtId="0" fontId="34" fillId="0" borderId="11" xfId="4" applyFont="1" applyBorder="1" applyAlignment="1">
      <alignment vertical="center"/>
    </xf>
    <xf numFmtId="0" fontId="34" fillId="0" borderId="26" xfId="4" applyFont="1" applyBorder="1" applyAlignment="1">
      <alignment vertical="center"/>
    </xf>
    <xf numFmtId="49" fontId="36" fillId="0" borderId="0" xfId="4" applyNumberFormat="1" applyFont="1"/>
    <xf numFmtId="49" fontId="37" fillId="0" borderId="0" xfId="4" applyNumberFormat="1" applyFont="1" applyAlignment="1">
      <alignment vertical="center"/>
    </xf>
    <xf numFmtId="49" fontId="36" fillId="0" borderId="0" xfId="4" applyNumberFormat="1" applyFont="1" applyAlignment="1">
      <alignment vertical="center"/>
    </xf>
    <xf numFmtId="0" fontId="2" fillId="0" borderId="0" xfId="4" applyAlignment="1">
      <alignment vertical="center"/>
    </xf>
    <xf numFmtId="0" fontId="7" fillId="0" borderId="1" xfId="0" applyFont="1" applyBorder="1" applyAlignment="1">
      <alignment horizontal="left" vertical="center" wrapText="1"/>
    </xf>
    <xf numFmtId="0" fontId="29" fillId="0" borderId="21" xfId="2" applyFont="1" applyBorder="1" applyAlignment="1">
      <alignment vertical="center" wrapText="1"/>
    </xf>
    <xf numFmtId="0" fontId="29" fillId="0" borderId="37" xfId="2" applyFont="1" applyBorder="1" applyAlignment="1">
      <alignment vertical="center" wrapText="1"/>
    </xf>
    <xf numFmtId="0" fontId="29" fillId="0" borderId="11" xfId="2" applyFont="1" applyBorder="1" applyAlignment="1">
      <alignment horizontal="center" vertical="top" wrapText="1"/>
    </xf>
    <xf numFmtId="0" fontId="29" fillId="0" borderId="11" xfId="2" applyFont="1" applyBorder="1" applyAlignment="1">
      <alignment vertical="top" wrapText="1"/>
    </xf>
    <xf numFmtId="166" fontId="16" fillId="0" borderId="11" xfId="2" applyNumberFormat="1" applyBorder="1" applyAlignment="1">
      <alignment horizontal="center" vertical="center" wrapText="1"/>
    </xf>
    <xf numFmtId="9" fontId="16" fillId="0" borderId="11" xfId="2" applyNumberFormat="1" applyBorder="1" applyAlignment="1">
      <alignment horizontal="center" vertical="center" wrapText="1"/>
    </xf>
    <xf numFmtId="0" fontId="16" fillId="0" borderId="11" xfId="2" applyBorder="1"/>
    <xf numFmtId="0" fontId="0" fillId="0" borderId="11" xfId="0" applyBorder="1" applyAlignment="1">
      <alignment wrapText="1"/>
    </xf>
    <xf numFmtId="0" fontId="16" fillId="0" borderId="11" xfId="2" applyBorder="1" applyAlignment="1">
      <alignment vertical="top" wrapText="1"/>
    </xf>
    <xf numFmtId="17" fontId="16" fillId="0" borderId="11" xfId="2" applyNumberFormat="1" applyBorder="1" applyAlignment="1">
      <alignment horizontal="center" vertical="center" wrapText="1"/>
    </xf>
    <xf numFmtId="0" fontId="16" fillId="0" borderId="11" xfId="2" applyBorder="1" applyAlignment="1">
      <alignment horizontal="justify" vertical="top" wrapText="1"/>
    </xf>
    <xf numFmtId="0" fontId="16" fillId="0" borderId="11" xfId="2" applyBorder="1" applyAlignment="1">
      <alignment horizontal="left" vertical="top" wrapText="1"/>
    </xf>
    <xf numFmtId="166" fontId="39" fillId="0" borderId="11" xfId="2" applyNumberFormat="1" applyFont="1" applyBorder="1" applyAlignment="1">
      <alignment horizontal="center" vertical="center"/>
    </xf>
    <xf numFmtId="166" fontId="16" fillId="0" borderId="11" xfId="2" applyNumberFormat="1" applyBorder="1" applyAlignment="1">
      <alignment horizontal="center" vertical="center"/>
    </xf>
    <xf numFmtId="166" fontId="16" fillId="0" borderId="11" xfId="2" applyNumberFormat="1" applyBorder="1"/>
    <xf numFmtId="0" fontId="16" fillId="0" borderId="0" xfId="2" applyAlignment="1">
      <alignment vertical="top" wrapText="1"/>
    </xf>
    <xf numFmtId="164" fontId="15" fillId="0" borderId="0" xfId="1" applyNumberFormat="1" applyAlignment="1">
      <alignment horizontal="left"/>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left" vertical="center" wrapText="1"/>
    </xf>
    <xf numFmtId="0" fontId="6" fillId="0" borderId="0" xfId="0" applyFont="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left" wrapText="1"/>
    </xf>
    <xf numFmtId="0" fontId="0" fillId="0" borderId="0" xfId="0" applyAlignment="1">
      <alignment horizontal="left"/>
    </xf>
    <xf numFmtId="0" fontId="9" fillId="0" borderId="0" xfId="0" applyFont="1" applyAlignment="1">
      <alignment horizontal="left"/>
    </xf>
    <xf numFmtId="0" fontId="34" fillId="0" borderId="11" xfId="4" applyFont="1" applyBorder="1" applyAlignment="1">
      <alignment horizontal="center"/>
    </xf>
    <xf numFmtId="0" fontId="37" fillId="0" borderId="11" xfId="4" applyFont="1" applyBorder="1" applyAlignment="1">
      <alignment horizontal="center" vertical="center"/>
    </xf>
    <xf numFmtId="0" fontId="37" fillId="0" borderId="11" xfId="4" applyFont="1" applyBorder="1" applyAlignment="1">
      <alignment horizontal="center"/>
    </xf>
    <xf numFmtId="0" fontId="34" fillId="0" borderId="11" xfId="4" applyFont="1" applyBorder="1" applyAlignment="1">
      <alignment horizontal="center" vertical="center"/>
    </xf>
    <xf numFmtId="0" fontId="27" fillId="0" borderId="0" xfId="3" applyFont="1"/>
    <xf numFmtId="0" fontId="37" fillId="0" borderId="20" xfId="4" applyFont="1" applyBorder="1" applyAlignment="1">
      <alignment horizontal="center" vertical="center"/>
    </xf>
    <xf numFmtId="0" fontId="34" fillId="0" borderId="29" xfId="4" applyFont="1" applyBorder="1" applyAlignment="1">
      <alignment horizontal="center" vertical="center"/>
    </xf>
    <xf numFmtId="0" fontId="20" fillId="0" borderId="0" xfId="3" applyFont="1" applyAlignment="1">
      <alignment horizontal="center" vertical="center"/>
    </xf>
    <xf numFmtId="0" fontId="30" fillId="0" borderId="0" xfId="3" applyFont="1"/>
    <xf numFmtId="0" fontId="34" fillId="0" borderId="26" xfId="4" applyFont="1" applyBorder="1" applyAlignment="1">
      <alignment horizontal="center" vertical="center"/>
    </xf>
    <xf numFmtId="0" fontId="37" fillId="0" borderId="26" xfId="4" applyFont="1" applyBorder="1" applyAlignment="1">
      <alignment horizontal="center" vertical="center"/>
    </xf>
    <xf numFmtId="0" fontId="37" fillId="0" borderId="29" xfId="4" applyFont="1" applyBorder="1" applyAlignment="1">
      <alignment horizontal="center" vertical="center"/>
    </xf>
    <xf numFmtId="0" fontId="37" fillId="0" borderId="0" xfId="4" applyFont="1"/>
    <xf numFmtId="0" fontId="2" fillId="0" borderId="0" xfId="4"/>
    <xf numFmtId="0" fontId="34" fillId="0" borderId="26" xfId="4" applyFont="1" applyBorder="1" applyAlignment="1">
      <alignment horizontal="center"/>
    </xf>
    <xf numFmtId="0" fontId="34" fillId="0" borderId="30" xfId="4" applyFont="1" applyBorder="1" applyAlignment="1">
      <alignment vertical="center"/>
    </xf>
    <xf numFmtId="0" fontId="29" fillId="0" borderId="11" xfId="2" applyFont="1" applyBorder="1" applyAlignment="1">
      <alignment horizontal="center" vertical="center" wrapText="1"/>
    </xf>
    <xf numFmtId="0" fontId="11" fillId="0" borderId="1" xfId="1" applyFont="1" applyBorder="1" applyAlignment="1">
      <alignment horizontal="center" vertical="center" wrapText="1"/>
    </xf>
    <xf numFmtId="0" fontId="18" fillId="0" borderId="0" xfId="2" applyFont="1" applyAlignment="1">
      <alignment horizontal="center"/>
    </xf>
    <xf numFmtId="0" fontId="14" fillId="0" borderId="0" xfId="2" applyFont="1"/>
    <xf numFmtId="0" fontId="14" fillId="0" borderId="9" xfId="2" applyFont="1" applyBorder="1" applyAlignment="1">
      <alignment horizontal="center" vertical="top" wrapText="1"/>
    </xf>
    <xf numFmtId="0" fontId="15" fillId="0" borderId="0" xfId="1" applyAlignment="1">
      <alignment horizontal="left"/>
    </xf>
    <xf numFmtId="0" fontId="11" fillId="0" borderId="1" xfId="1" applyFont="1" applyBorder="1" applyAlignment="1">
      <alignment horizontal="center" vertical="center" wrapText="1"/>
    </xf>
    <xf numFmtId="0" fontId="3" fillId="0" borderId="0" xfId="0" applyFont="1" applyAlignment="1">
      <alignment horizontal="center"/>
    </xf>
    <xf numFmtId="0" fontId="3" fillId="0" borderId="0" xfId="0" applyFont="1" applyAlignment="1">
      <alignment horizontal="left"/>
    </xf>
    <xf numFmtId="0" fontId="3" fillId="0" borderId="1" xfId="0" applyFont="1" applyBorder="1" applyAlignment="1">
      <alignment horizontal="left" vertical="center" wrapText="1"/>
    </xf>
    <xf numFmtId="0" fontId="0" fillId="0" borderId="39" xfId="0" applyBorder="1"/>
    <xf numFmtId="0" fontId="0" fillId="0" borderId="6" xfId="0" applyBorder="1"/>
    <xf numFmtId="0" fontId="4" fillId="0" borderId="0" xfId="0" applyFont="1" applyAlignment="1">
      <alignment horizontal="center"/>
    </xf>
    <xf numFmtId="0" fontId="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wrapText="1"/>
    </xf>
    <xf numFmtId="0" fontId="6" fillId="0" borderId="0" xfId="0" applyFont="1" applyAlignment="1">
      <alignment horizontal="center" wrapText="1"/>
    </xf>
    <xf numFmtId="0" fontId="3" fillId="0" borderId="1" xfId="0" applyFont="1" applyBorder="1" applyAlignment="1">
      <alignment horizontal="center" vertical="center" wrapText="1"/>
    </xf>
    <xf numFmtId="0" fontId="0" fillId="0" borderId="2" xfId="0" applyBorder="1"/>
    <xf numFmtId="0" fontId="0" fillId="0" borderId="38" xfId="0" applyBorder="1"/>
    <xf numFmtId="0" fontId="0" fillId="0" borderId="4" xfId="0" applyBorder="1"/>
    <xf numFmtId="0" fontId="0" fillId="0" borderId="5" xfId="0" applyBorder="1"/>
    <xf numFmtId="0" fontId="0" fillId="0" borderId="3" xfId="0" applyBorder="1"/>
    <xf numFmtId="0" fontId="5" fillId="0" borderId="0" xfId="0" applyFont="1" applyAlignment="1">
      <alignment horizontal="center" vertical="center"/>
    </xf>
    <xf numFmtId="0" fontId="0" fillId="0" borderId="0" xfId="0" applyAlignment="1">
      <alignment horizontal="left"/>
    </xf>
    <xf numFmtId="0" fontId="3" fillId="0" borderId="6" xfId="0" applyFont="1" applyBorder="1" applyAlignment="1">
      <alignment horizontal="left" wrapText="1"/>
    </xf>
    <xf numFmtId="0" fontId="3" fillId="0" borderId="1" xfId="0" applyFont="1" applyBorder="1" applyAlignment="1">
      <alignment horizontal="left" wrapText="1"/>
    </xf>
    <xf numFmtId="0" fontId="10" fillId="0" borderId="0" xfId="0" applyFont="1" applyAlignment="1">
      <alignment horizontal="center"/>
    </xf>
    <xf numFmtId="0" fontId="9" fillId="0" borderId="0" xfId="0" applyFont="1" applyAlignment="1">
      <alignment horizontal="left"/>
    </xf>
    <xf numFmtId="0" fontId="22" fillId="0" borderId="0" xfId="3" applyFont="1" applyAlignment="1">
      <alignment horizontal="center" vertical="center"/>
    </xf>
    <xf numFmtId="0" fontId="27" fillId="0" borderId="0" xfId="3" applyFont="1"/>
    <xf numFmtId="0" fontId="34" fillId="0" borderId="21" xfId="4" applyFont="1" applyBorder="1" applyAlignment="1">
      <alignment horizontal="center"/>
    </xf>
    <xf numFmtId="0" fontId="0" fillId="0" borderId="21" xfId="0" applyBorder="1"/>
    <xf numFmtId="0" fontId="34" fillId="0" borderId="26" xfId="4" applyFont="1" applyBorder="1" applyAlignment="1">
      <alignment horizontal="center" vertical="center"/>
    </xf>
    <xf numFmtId="0" fontId="0" fillId="0" borderId="36" xfId="0" applyBorder="1"/>
    <xf numFmtId="0" fontId="34" fillId="0" borderId="11" xfId="4" applyFont="1" applyBorder="1" applyAlignment="1">
      <alignment horizontal="center" vertical="center"/>
    </xf>
    <xf numFmtId="0" fontId="0" fillId="0" borderId="40" xfId="0" applyBorder="1"/>
    <xf numFmtId="0" fontId="37" fillId="0" borderId="11" xfId="4" applyFont="1" applyBorder="1" applyAlignment="1">
      <alignment horizontal="center"/>
    </xf>
    <xf numFmtId="0" fontId="37" fillId="0" borderId="19" xfId="4" applyFont="1" applyBorder="1" applyAlignment="1">
      <alignment vertical="center"/>
    </xf>
    <xf numFmtId="0" fontId="0" fillId="0" borderId="32" xfId="0" applyBorder="1"/>
    <xf numFmtId="0" fontId="0" fillId="0" borderId="33" xfId="0" applyBorder="1"/>
    <xf numFmtId="0" fontId="37" fillId="0" borderId="11" xfId="4" applyFont="1" applyBorder="1" applyAlignment="1">
      <alignment horizontal="center" vertical="center"/>
    </xf>
    <xf numFmtId="0" fontId="37" fillId="0" borderId="26" xfId="4" applyFont="1" applyBorder="1" applyAlignment="1">
      <alignment horizontal="center" vertical="center"/>
    </xf>
    <xf numFmtId="0" fontId="34" fillId="0" borderId="22" xfId="4" applyFont="1" applyBorder="1" applyAlignment="1">
      <alignment vertical="center"/>
    </xf>
    <xf numFmtId="0" fontId="0" fillId="0" borderId="23" xfId="0" applyBorder="1"/>
    <xf numFmtId="0" fontId="0" fillId="0" borderId="24" xfId="0" applyBorder="1"/>
    <xf numFmtId="0" fontId="37" fillId="0" borderId="20" xfId="4" applyFont="1" applyBorder="1" applyAlignment="1">
      <alignment horizontal="center" vertical="center"/>
    </xf>
    <xf numFmtId="0" fontId="37" fillId="0" borderId="41" xfId="4" applyFont="1" applyBorder="1" applyAlignment="1">
      <alignment horizontal="center" vertical="center"/>
    </xf>
    <xf numFmtId="0" fontId="37" fillId="0" borderId="29" xfId="4" applyFont="1" applyBorder="1" applyAlignment="1">
      <alignment horizontal="center" vertical="center"/>
    </xf>
    <xf numFmtId="0" fontId="0" fillId="0" borderId="37" xfId="0" applyBorder="1"/>
    <xf numFmtId="0" fontId="37" fillId="0" borderId="30" xfId="4" applyFont="1" applyBorder="1" applyAlignment="1">
      <alignment vertical="center"/>
    </xf>
    <xf numFmtId="0" fontId="0" fillId="0" borderId="35" xfId="0" applyBorder="1"/>
    <xf numFmtId="0" fontId="34" fillId="0" borderId="22" xfId="4" applyFont="1" applyBorder="1" applyAlignment="1">
      <alignment vertical="center" wrapText="1"/>
    </xf>
    <xf numFmtId="0" fontId="37" fillId="0" borderId="22" xfId="4" applyFont="1" applyBorder="1" applyAlignment="1">
      <alignment vertical="center"/>
    </xf>
    <xf numFmtId="0" fontId="37" fillId="0" borderId="19" xfId="4" applyFont="1" applyBorder="1" applyAlignment="1">
      <alignment horizontal="left" vertical="center"/>
    </xf>
    <xf numFmtId="0" fontId="34" fillId="0" borderId="30" xfId="4" applyFont="1" applyBorder="1" applyAlignment="1">
      <alignment vertical="center"/>
    </xf>
    <xf numFmtId="0" fontId="37" fillId="0" borderId="42" xfId="4" applyFont="1" applyBorder="1" applyAlignment="1">
      <alignment vertical="center"/>
    </xf>
    <xf numFmtId="0" fontId="0" fillId="0" borderId="18" xfId="0" applyBorder="1"/>
    <xf numFmtId="0" fontId="0" fillId="0" borderId="25" xfId="0" applyBorder="1"/>
    <xf numFmtId="0" fontId="21" fillId="0" borderId="0" xfId="3" applyFont="1" applyAlignment="1">
      <alignment horizontal="center" vertical="center"/>
    </xf>
    <xf numFmtId="0" fontId="34" fillId="0" borderId="11" xfId="4" applyFont="1" applyBorder="1" applyAlignment="1">
      <alignment horizontal="center"/>
    </xf>
    <xf numFmtId="0" fontId="34" fillId="0" borderId="34" xfId="4" applyFont="1" applyBorder="1" applyAlignment="1">
      <alignment vertical="center"/>
    </xf>
    <xf numFmtId="0" fontId="34" fillId="0" borderId="29" xfId="4" applyFont="1" applyBorder="1" applyAlignment="1">
      <alignment horizontal="center" vertical="center"/>
    </xf>
    <xf numFmtId="0" fontId="34" fillId="0" borderId="18" xfId="4" applyFont="1" applyBorder="1" applyAlignment="1">
      <alignment horizontal="center" vertical="center"/>
    </xf>
    <xf numFmtId="0" fontId="34" fillId="0" borderId="41" xfId="4" applyFont="1" applyBorder="1" applyAlignment="1">
      <alignment horizontal="center" vertical="center"/>
    </xf>
    <xf numFmtId="0" fontId="34" fillId="0" borderId="41" xfId="4" applyFont="1" applyBorder="1" applyAlignment="1">
      <alignment horizontal="center"/>
    </xf>
    <xf numFmtId="0" fontId="34" fillId="0" borderId="22" xfId="4" applyFont="1" applyBorder="1" applyAlignment="1">
      <alignment horizontal="left" vertical="top"/>
    </xf>
    <xf numFmtId="0" fontId="37" fillId="0" borderId="34" xfId="4" applyFont="1" applyBorder="1" applyAlignment="1">
      <alignment vertical="center"/>
    </xf>
    <xf numFmtId="0" fontId="37" fillId="0" borderId="41" xfId="4" applyFont="1" applyBorder="1" applyAlignment="1">
      <alignment horizontal="center" vertical="center" wrapText="1"/>
    </xf>
    <xf numFmtId="0" fontId="34" fillId="0" borderId="19" xfId="4" applyFont="1" applyBorder="1" applyAlignment="1">
      <alignment horizontal="left" vertical="center"/>
    </xf>
    <xf numFmtId="0" fontId="34" fillId="0" borderId="26" xfId="4" applyFont="1" applyBorder="1" applyAlignment="1">
      <alignment horizontal="center"/>
    </xf>
    <xf numFmtId="0" fontId="29" fillId="0" borderId="0" xfId="0" applyFont="1" applyAlignment="1">
      <alignment horizontal="center" vertical="center"/>
    </xf>
    <xf numFmtId="0" fontId="0" fillId="0" borderId="46" xfId="0" applyBorder="1"/>
    <xf numFmtId="0" fontId="37" fillId="0" borderId="0" xfId="4" applyFont="1"/>
    <xf numFmtId="0" fontId="2" fillId="0" borderId="0" xfId="4"/>
    <xf numFmtId="0" fontId="37" fillId="0" borderId="17" xfId="4" applyFont="1" applyBorder="1" applyAlignment="1">
      <alignment vertical="center"/>
    </xf>
    <xf numFmtId="0" fontId="0" fillId="0" borderId="45" xfId="0" applyBorder="1"/>
    <xf numFmtId="0" fontId="30" fillId="0" borderId="0" xfId="3" applyFont="1"/>
    <xf numFmtId="0" fontId="20" fillId="0" borderId="0" xfId="3" applyFont="1" applyAlignment="1">
      <alignment horizontal="center" vertical="center"/>
    </xf>
    <xf numFmtId="0" fontId="37" fillId="0" borderId="31" xfId="4" applyFont="1" applyBorder="1" applyAlignment="1">
      <alignment horizontal="center" vertical="center"/>
    </xf>
    <xf numFmtId="0" fontId="0" fillId="0" borderId="43" xfId="0" applyBorder="1"/>
    <xf numFmtId="0" fontId="31" fillId="0" borderId="0" xfId="3" applyFont="1" applyAlignment="1">
      <alignment horizontal="center" vertical="center"/>
    </xf>
    <xf numFmtId="0" fontId="37" fillId="0" borderId="44" xfId="4" applyFont="1" applyBorder="1" applyAlignment="1">
      <alignment vertical="center"/>
    </xf>
    <xf numFmtId="0" fontId="0" fillId="0" borderId="27" xfId="0" applyBorder="1"/>
    <xf numFmtId="0" fontId="0" fillId="0" borderId="28" xfId="0" applyBorder="1"/>
    <xf numFmtId="0" fontId="29" fillId="0" borderId="11" xfId="2" applyFont="1" applyBorder="1" applyAlignment="1">
      <alignment horizontal="center" vertical="center" wrapText="1"/>
    </xf>
    <xf numFmtId="0" fontId="0" fillId="0" borderId="47" xfId="0" applyBorder="1"/>
    <xf numFmtId="0" fontId="0" fillId="0" borderId="48" xfId="0" applyBorder="1"/>
    <xf numFmtId="0" fontId="29" fillId="0" borderId="11" xfId="0" applyFont="1" applyBorder="1" applyAlignment="1">
      <alignment horizontal="center" vertical="center" wrapText="1"/>
    </xf>
    <xf numFmtId="17" fontId="16" fillId="0" borderId="11" xfId="2" applyNumberFormat="1" applyBorder="1" applyAlignment="1">
      <alignment horizontal="center" vertical="center" wrapText="1"/>
    </xf>
    <xf numFmtId="0" fontId="29" fillId="0" borderId="29" xfId="2" applyFont="1" applyBorder="1" applyAlignment="1">
      <alignment horizontal="center" vertical="center" wrapText="1"/>
    </xf>
    <xf numFmtId="0" fontId="29" fillId="0" borderId="11" xfId="2" applyFont="1" applyBorder="1" applyAlignment="1">
      <alignment horizontal="center" vertical="center"/>
    </xf>
    <xf numFmtId="0" fontId="29" fillId="0" borderId="41" xfId="2" applyFont="1" applyBorder="1" applyAlignment="1">
      <alignment horizontal="center" vertical="center" wrapText="1"/>
    </xf>
    <xf numFmtId="0" fontId="0" fillId="0" borderId="31" xfId="0" applyBorder="1"/>
    <xf numFmtId="0" fontId="0" fillId="0" borderId="29" xfId="0" applyBorder="1"/>
    <xf numFmtId="0" fontId="11" fillId="0" borderId="1" xfId="1" applyFont="1" applyBorder="1" applyAlignment="1">
      <alignment horizontal="center" vertical="center" wrapText="1"/>
    </xf>
    <xf numFmtId="0" fontId="6" fillId="0" borderId="0" xfId="1" applyFont="1" applyAlignment="1">
      <alignment horizontal="center" wrapText="1"/>
    </xf>
    <xf numFmtId="0" fontId="15" fillId="0" borderId="0" xfId="1" applyAlignment="1">
      <alignment horizontal="left"/>
    </xf>
    <xf numFmtId="0" fontId="3" fillId="0" borderId="0" xfId="1" applyFont="1" applyAlignment="1">
      <alignment horizontal="center"/>
    </xf>
    <xf numFmtId="0" fontId="4" fillId="0" borderId="0" xfId="1" applyFont="1" applyAlignment="1">
      <alignment horizontal="center" wrapText="1"/>
    </xf>
    <xf numFmtId="0" fontId="4" fillId="0" borderId="0" xfId="1" applyFont="1" applyAlignment="1">
      <alignment horizontal="center"/>
    </xf>
    <xf numFmtId="0" fontId="5" fillId="0" borderId="0" xfId="1" applyFont="1" applyAlignment="1">
      <alignment horizontal="center"/>
    </xf>
    <xf numFmtId="0" fontId="14" fillId="0" borderId="0" xfId="2" applyFont="1"/>
    <xf numFmtId="0" fontId="18" fillId="0" borderId="0" xfId="2" applyFont="1" applyAlignment="1">
      <alignment horizontal="center"/>
    </xf>
    <xf numFmtId="0" fontId="14" fillId="0" borderId="9" xfId="2" applyFont="1" applyBorder="1" applyAlignment="1">
      <alignment horizontal="center" vertical="top" wrapText="1"/>
    </xf>
    <xf numFmtId="0" fontId="0" fillId="0" borderId="15" xfId="0" applyBorder="1"/>
    <xf numFmtId="0" fontId="0" fillId="0" borderId="12" xfId="0" applyBorder="1"/>
    <xf numFmtId="0" fontId="25" fillId="0" borderId="0" xfId="2" applyFont="1" applyAlignment="1">
      <alignment horizontal="center" wrapText="1"/>
    </xf>
    <xf numFmtId="17" fontId="16" fillId="0" borderId="0" xfId="2" applyNumberFormat="1" applyBorder="1" applyAlignment="1">
      <alignment horizontal="center" vertical="center" wrapText="1"/>
    </xf>
    <xf numFmtId="17" fontId="16" fillId="0" borderId="49" xfId="2" applyNumberFormat="1" applyBorder="1" applyAlignment="1">
      <alignment horizontal="center" vertical="center" wrapText="1"/>
    </xf>
    <xf numFmtId="17" fontId="16" fillId="0" borderId="48" xfId="2" applyNumberFormat="1" applyBorder="1" applyAlignment="1">
      <alignment horizontal="center" vertical="center" wrapText="1"/>
    </xf>
    <xf numFmtId="17" fontId="16" fillId="0" borderId="47" xfId="2" applyNumberFormat="1" applyBorder="1" applyAlignment="1">
      <alignment horizontal="center" vertical="center" wrapText="1"/>
    </xf>
    <xf numFmtId="0" fontId="0" fillId="0" borderId="0" xfId="0" applyBorder="1" applyAlignment="1">
      <alignment horizontal="left"/>
    </xf>
    <xf numFmtId="164" fontId="14"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15" fillId="0" borderId="39" xfId="1" applyBorder="1"/>
    <xf numFmtId="0" fontId="15" fillId="0" borderId="6" xfId="1" applyBorder="1"/>
    <xf numFmtId="0" fontId="15" fillId="0" borderId="0" xfId="1" applyAlignment="1">
      <alignment horizontal="left" wrapText="1"/>
    </xf>
    <xf numFmtId="0" fontId="15" fillId="0" borderId="3" xfId="1" applyBorder="1"/>
    <xf numFmtId="0" fontId="3" fillId="0" borderId="8" xfId="1" applyFont="1" applyBorder="1" applyAlignment="1">
      <alignment horizontal="center" vertical="center" wrapText="1"/>
    </xf>
    <xf numFmtId="0" fontId="15" fillId="0" borderId="2" xfId="1" applyBorder="1"/>
    <xf numFmtId="0" fontId="15" fillId="0" borderId="7" xfId="1" applyBorder="1"/>
    <xf numFmtId="0" fontId="3" fillId="0" borderId="1" xfId="1" applyFont="1" applyBorder="1" applyAlignment="1">
      <alignment horizontal="center" vertical="center" wrapText="1"/>
    </xf>
    <xf numFmtId="1" fontId="22" fillId="0" borderId="41" xfId="6" applyNumberFormat="1" applyFont="1" applyBorder="1" applyAlignment="1">
      <alignment horizontal="center" vertical="center" wrapText="1"/>
    </xf>
    <xf numFmtId="1" fontId="22" fillId="0" borderId="41" xfId="6" applyNumberFormat="1" applyFont="1" applyBorder="1" applyAlignment="1">
      <alignment horizontal="center" vertical="center"/>
    </xf>
    <xf numFmtId="49" fontId="41" fillId="0" borderId="41" xfId="6" applyNumberFormat="1" applyFont="1" applyBorder="1" applyAlignment="1">
      <alignment horizontal="center" vertical="center" wrapText="1"/>
    </xf>
    <xf numFmtId="0" fontId="3" fillId="0" borderId="1" xfId="1" applyFont="1" applyBorder="1" applyAlignment="1">
      <alignment horizontal="center" vertical="center"/>
    </xf>
    <xf numFmtId="14" fontId="3" fillId="0" borderId="1" xfId="1" applyNumberFormat="1" applyFont="1" applyBorder="1" applyAlignment="1">
      <alignment horizontal="center" vertical="center"/>
    </xf>
    <xf numFmtId="166" fontId="22" fillId="0" borderId="41" xfId="6" applyNumberFormat="1" applyFont="1" applyBorder="1" applyAlignment="1">
      <alignment horizontal="center" vertical="center" wrapText="1"/>
    </xf>
    <xf numFmtId="2" fontId="14" fillId="0" borderId="9" xfId="2" applyNumberFormat="1" applyFont="1" applyBorder="1" applyAlignment="1">
      <alignment horizontal="center" vertical="top" wrapText="1"/>
    </xf>
    <xf numFmtId="9" fontId="4" fillId="0" borderId="1" xfId="0" applyNumberFormat="1" applyFont="1" applyBorder="1" applyAlignment="1">
      <alignment horizontal="center" wrapText="1"/>
    </xf>
    <xf numFmtId="9" fontId="14" fillId="0" borderId="9" xfId="5" applyFont="1" applyBorder="1" applyAlignment="1">
      <alignment horizontal="center" vertical="top" wrapText="1"/>
    </xf>
    <xf numFmtId="9" fontId="3" fillId="0" borderId="1" xfId="0" applyNumberFormat="1" applyFont="1" applyBorder="1" applyAlignment="1">
      <alignment horizontal="center" wrapText="1"/>
    </xf>
  </cellXfs>
  <cellStyles count="7">
    <cellStyle name="Обычный" xfId="0" builtinId="0"/>
    <cellStyle name="Обычный 2" xfId="1"/>
    <cellStyle name="Обычный 3" xfId="2"/>
    <cellStyle name="Обычный 6 2 3" xfId="6"/>
    <cellStyle name="Обычный 7" xfId="3"/>
    <cellStyle name="Обычный 7 2" xfId="4"/>
    <cellStyle name="Процентный" xfId="5"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41E-2"/>
        </c:manualLayout>
      </c:layout>
      <c:overlay val="0"/>
      <c:spPr>
        <a:noFill/>
        <a:ln w="25400">
          <a:noFill/>
          <a:prstDash val="solid"/>
        </a:ln>
      </c:spPr>
    </c:title>
    <c:autoTitleDeleted val="0"/>
    <c:plotArea>
      <c:layout>
        <c:manualLayout>
          <c:layoutTarget val="inner"/>
          <c:xMode val="edge"/>
          <c:yMode val="edge"/>
          <c:x val="0.17982942779634711"/>
          <c:y val="9.955737014354879E-2"/>
          <c:w val="0.77652950922849373"/>
          <c:h val="0.804425434475018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97F5-448C-813A-7E63D3349F4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97F5-448C-813A-7E63D3349F44}"/>
            </c:ext>
          </c:extLst>
        </c:ser>
        <c:dLbls>
          <c:showLegendKey val="0"/>
          <c:showVal val="0"/>
          <c:showCatName val="0"/>
          <c:showSerName val="0"/>
          <c:showPercent val="0"/>
          <c:showBubbleSize val="0"/>
        </c:dLbls>
        <c:smooth val="0"/>
        <c:axId val="76171136"/>
        <c:axId val="76172672"/>
      </c:lineChart>
      <c:catAx>
        <c:axId val="76171136"/>
        <c:scaling>
          <c:orientation val="minMax"/>
        </c:scaling>
        <c:delete val="0"/>
        <c:axPos val="b"/>
        <c:numFmt formatCode="General" sourceLinked="1"/>
        <c:majorTickMark val="out"/>
        <c:minorTickMark val="none"/>
        <c:tickLblPos val="nextTo"/>
        <c:crossAx val="76172672"/>
        <c:crosses val="autoZero"/>
        <c:auto val="1"/>
        <c:lblAlgn val="ctr"/>
        <c:lblOffset val="100"/>
        <c:noMultiLvlLbl val="0"/>
      </c:catAx>
      <c:valAx>
        <c:axId val="76172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617113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5;&#1072;&#1089;&#1086;&#1087;&#1088;&#1090;&#1072;%20&#1086;&#1090;%20&#1059;&#1047;%20&#1085;&#1072;%2013.03.2026/K0213_1056367019136_21_0_63_P_2025ASKUE-&#1059;&#104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
          <cell r="A8" t="str">
            <v>АО "ССК"</v>
          </cell>
        </row>
        <row r="11">
          <cell r="A11" t="str">
            <v>P_2025ASKUE</v>
          </cell>
        </row>
        <row r="14">
          <cell r="A14" t="str">
            <v>Создание системы АСКУЭ (20739 т.у.)</v>
          </cell>
        </row>
      </sheetData>
      <sheetData sheetId="10"/>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view="pageBreakPreview" zoomScaleNormal="100" zoomScaleSheetLayoutView="100" workbookViewId="0">
      <selection activeCell="K46" sqref="K46"/>
    </sheetView>
  </sheetViews>
  <sheetFormatPr defaultColWidth="10.5" defaultRowHeight="11.45" customHeight="1" x14ac:dyDescent="0.25"/>
  <cols>
    <col min="1" max="1" width="10.5" style="97" customWidth="1"/>
    <col min="2" max="2" width="66.33203125" style="97" customWidth="1"/>
    <col min="3" max="3" width="73.83203125" style="97" customWidth="1"/>
  </cols>
  <sheetData>
    <row r="1" spans="1:3" s="97" customFormat="1" ht="15.95" customHeight="1" x14ac:dyDescent="0.25">
      <c r="C1" s="1" t="s">
        <v>0</v>
      </c>
    </row>
    <row r="2" spans="1:3" s="97" customFormat="1" ht="15.95" customHeight="1" x14ac:dyDescent="0.25">
      <c r="C2" s="1" t="s">
        <v>1</v>
      </c>
    </row>
    <row r="3" spans="1:3" s="97" customFormat="1" ht="15.95" customHeight="1" x14ac:dyDescent="0.25">
      <c r="C3" s="1" t="s">
        <v>2</v>
      </c>
    </row>
    <row r="5" spans="1:3" s="97" customFormat="1" ht="15.95" customHeight="1" x14ac:dyDescent="0.25">
      <c r="A5" s="132" t="s">
        <v>575</v>
      </c>
      <c r="B5" s="128"/>
      <c r="C5" s="128"/>
    </row>
    <row r="7" spans="1:3" s="97" customFormat="1" ht="18.95" customHeight="1" x14ac:dyDescent="0.3">
      <c r="A7" s="134" t="s">
        <v>3</v>
      </c>
      <c r="B7" s="128"/>
      <c r="C7" s="128"/>
    </row>
    <row r="9" spans="1:3" s="97" customFormat="1" ht="15.95" customHeight="1" x14ac:dyDescent="0.25">
      <c r="A9" s="132" t="s">
        <v>4</v>
      </c>
      <c r="B9" s="128"/>
      <c r="C9" s="128"/>
    </row>
    <row r="10" spans="1:3" s="97" customFormat="1" ht="15.95" customHeight="1" x14ac:dyDescent="0.25">
      <c r="A10" s="127" t="s">
        <v>5</v>
      </c>
      <c r="B10" s="128"/>
      <c r="C10" s="128"/>
    </row>
    <row r="12" spans="1:3" s="97" customFormat="1" ht="15.95" customHeight="1" x14ac:dyDescent="0.25">
      <c r="A12" s="132" t="s">
        <v>6</v>
      </c>
      <c r="B12" s="128"/>
      <c r="C12" s="128"/>
    </row>
    <row r="13" spans="1:3" s="97" customFormat="1" ht="15.95" customHeight="1" x14ac:dyDescent="0.25">
      <c r="A13" s="127" t="s">
        <v>7</v>
      </c>
      <c r="B13" s="128"/>
      <c r="C13" s="128"/>
    </row>
    <row r="15" spans="1:3" s="97" customFormat="1" ht="33" customHeight="1" x14ac:dyDescent="0.25">
      <c r="A15" s="135" t="s">
        <v>8</v>
      </c>
      <c r="B15" s="128"/>
      <c r="C15" s="128"/>
    </row>
    <row r="16" spans="1:3" s="97" customFormat="1" ht="15.95" customHeight="1" x14ac:dyDescent="0.25">
      <c r="A16" s="127" t="s">
        <v>9</v>
      </c>
      <c r="B16" s="128"/>
      <c r="C16" s="128"/>
    </row>
    <row r="18" spans="1:3" s="97" customFormat="1" ht="18.95" customHeight="1" x14ac:dyDescent="0.3">
      <c r="A18" s="133" t="s">
        <v>10</v>
      </c>
      <c r="B18" s="128"/>
      <c r="C18" s="128"/>
    </row>
    <row r="20" spans="1:3" s="97" customFormat="1" ht="15.95" customHeight="1" x14ac:dyDescent="0.25">
      <c r="A20" s="2" t="s">
        <v>11</v>
      </c>
      <c r="B20" s="2" t="s">
        <v>12</v>
      </c>
      <c r="C20" s="2" t="s">
        <v>13</v>
      </c>
    </row>
    <row r="21" spans="1:3" s="97" customFormat="1" ht="15.95" customHeight="1" x14ac:dyDescent="0.25">
      <c r="A21" s="2" t="s">
        <v>14</v>
      </c>
      <c r="B21" s="2" t="s">
        <v>15</v>
      </c>
      <c r="C21" s="2" t="s">
        <v>16</v>
      </c>
    </row>
    <row r="22" spans="1:3" s="97" customFormat="1" ht="33" customHeight="1" x14ac:dyDescent="0.25">
      <c r="A22" s="98" t="s">
        <v>14</v>
      </c>
      <c r="B22" s="98" t="s">
        <v>17</v>
      </c>
      <c r="C22" s="98" t="s">
        <v>18</v>
      </c>
    </row>
    <row r="23" spans="1:3" s="97" customFormat="1" ht="120" customHeight="1" x14ac:dyDescent="0.25">
      <c r="A23" s="98" t="s">
        <v>15</v>
      </c>
      <c r="B23" s="98" t="s">
        <v>19</v>
      </c>
      <c r="C23" s="98" t="s">
        <v>20</v>
      </c>
    </row>
    <row r="24" spans="1:3" ht="15.95" customHeight="1" x14ac:dyDescent="0.2">
      <c r="A24" s="129"/>
      <c r="B24" s="130"/>
      <c r="C24" s="131"/>
    </row>
    <row r="25" spans="1:3" s="97" customFormat="1" ht="51" customHeight="1" x14ac:dyDescent="0.25">
      <c r="A25" s="98" t="s">
        <v>16</v>
      </c>
      <c r="B25" s="98" t="s">
        <v>21</v>
      </c>
      <c r="C25" s="98" t="s">
        <v>22</v>
      </c>
    </row>
    <row r="26" spans="1:3" s="97" customFormat="1" ht="33" customHeight="1" x14ac:dyDescent="0.25">
      <c r="A26" s="98" t="s">
        <v>23</v>
      </c>
      <c r="B26" s="98" t="s">
        <v>24</v>
      </c>
      <c r="C26" s="98" t="s">
        <v>25</v>
      </c>
    </row>
    <row r="27" spans="1:3" s="97" customFormat="1" ht="51" customHeight="1" x14ac:dyDescent="0.25">
      <c r="A27" s="98" t="s">
        <v>26</v>
      </c>
      <c r="B27" s="98" t="s">
        <v>27</v>
      </c>
      <c r="C27" s="98" t="s">
        <v>28</v>
      </c>
    </row>
    <row r="28" spans="1:3" s="97" customFormat="1" ht="15.95" customHeight="1" x14ac:dyDescent="0.25">
      <c r="A28" s="98" t="s">
        <v>29</v>
      </c>
      <c r="B28" s="98" t="s">
        <v>30</v>
      </c>
      <c r="C28" s="98" t="s">
        <v>31</v>
      </c>
    </row>
    <row r="29" spans="1:3" s="97" customFormat="1" ht="33" customHeight="1" x14ac:dyDescent="0.25">
      <c r="A29" s="98" t="s">
        <v>32</v>
      </c>
      <c r="B29" s="98" t="s">
        <v>33</v>
      </c>
      <c r="C29" s="98" t="s">
        <v>31</v>
      </c>
    </row>
    <row r="30" spans="1:3" s="97" customFormat="1" ht="33" customHeight="1" x14ac:dyDescent="0.25">
      <c r="A30" s="98" t="s">
        <v>34</v>
      </c>
      <c r="B30" s="98" t="s">
        <v>35</v>
      </c>
      <c r="C30" s="98" t="s">
        <v>31</v>
      </c>
    </row>
    <row r="31" spans="1:3" s="97" customFormat="1" ht="33" customHeight="1" x14ac:dyDescent="0.25">
      <c r="A31" s="98" t="s">
        <v>36</v>
      </c>
      <c r="B31" s="98" t="s">
        <v>37</v>
      </c>
      <c r="C31" s="98" t="s">
        <v>31</v>
      </c>
    </row>
    <row r="32" spans="1:3" s="97" customFormat="1" ht="33" customHeight="1" x14ac:dyDescent="0.25">
      <c r="A32" s="98" t="s">
        <v>38</v>
      </c>
      <c r="B32" s="98" t="s">
        <v>39</v>
      </c>
      <c r="C32" s="98" t="s">
        <v>31</v>
      </c>
    </row>
    <row r="33" spans="1:3" s="97" customFormat="1" ht="86.1" customHeight="1" x14ac:dyDescent="0.25">
      <c r="A33" s="98" t="s">
        <v>40</v>
      </c>
      <c r="B33" s="98" t="s">
        <v>41</v>
      </c>
      <c r="C33" s="98" t="s">
        <v>42</v>
      </c>
    </row>
    <row r="34" spans="1:3" s="97" customFormat="1" ht="86.1" customHeight="1" x14ac:dyDescent="0.25">
      <c r="A34" s="98" t="s">
        <v>43</v>
      </c>
      <c r="B34" s="98" t="s">
        <v>44</v>
      </c>
      <c r="C34" s="98" t="s">
        <v>31</v>
      </c>
    </row>
    <row r="35" spans="1:3" s="97" customFormat="1" ht="51" customHeight="1" x14ac:dyDescent="0.25">
      <c r="A35" s="98" t="s">
        <v>45</v>
      </c>
      <c r="B35" s="98" t="s">
        <v>46</v>
      </c>
      <c r="C35" s="98" t="s">
        <v>31</v>
      </c>
    </row>
    <row r="36" spans="1:3" s="97" customFormat="1" ht="33" customHeight="1" x14ac:dyDescent="0.25">
      <c r="A36" s="98" t="s">
        <v>47</v>
      </c>
      <c r="B36" s="98" t="s">
        <v>48</v>
      </c>
      <c r="C36" s="98" t="s">
        <v>31</v>
      </c>
    </row>
    <row r="37" spans="1:3" s="97" customFormat="1" ht="15.95" customHeight="1" x14ac:dyDescent="0.25">
      <c r="A37" s="98" t="s">
        <v>49</v>
      </c>
      <c r="B37" s="98" t="s">
        <v>50</v>
      </c>
      <c r="C37" s="98" t="s">
        <v>51</v>
      </c>
    </row>
    <row r="38" spans="1:3" s="97" customFormat="1" ht="15.95" customHeight="1" x14ac:dyDescent="0.25">
      <c r="A38" s="98" t="s">
        <v>52</v>
      </c>
      <c r="B38" s="98" t="s">
        <v>53</v>
      </c>
      <c r="C38" s="98" t="s">
        <v>31</v>
      </c>
    </row>
    <row r="39" spans="1:3" s="97" customFormat="1" ht="15.95" customHeight="1" x14ac:dyDescent="0.25">
      <c r="A39" s="129"/>
      <c r="B39" s="130"/>
      <c r="C39" s="131"/>
    </row>
    <row r="40" spans="1:3" s="97" customFormat="1" ht="141.94999999999999" customHeight="1" x14ac:dyDescent="0.25">
      <c r="A40" s="98" t="s">
        <v>54</v>
      </c>
      <c r="B40" s="98" t="s">
        <v>55</v>
      </c>
      <c r="C40" s="78" t="s">
        <v>56</v>
      </c>
    </row>
    <row r="41" spans="1:3" s="97" customFormat="1" ht="102.95" customHeight="1" x14ac:dyDescent="0.25">
      <c r="A41" s="98" t="s">
        <v>57</v>
      </c>
      <c r="B41" s="98" t="s">
        <v>58</v>
      </c>
      <c r="C41" s="98" t="s">
        <v>59</v>
      </c>
    </row>
    <row r="42" spans="1:3" s="97" customFormat="1" ht="68.099999999999994" customHeight="1" x14ac:dyDescent="0.25">
      <c r="A42" s="98" t="s">
        <v>60</v>
      </c>
      <c r="B42" s="98" t="s">
        <v>61</v>
      </c>
      <c r="C42" s="98" t="s">
        <v>59</v>
      </c>
    </row>
    <row r="43" spans="1:3" s="97" customFormat="1" ht="171.95" customHeight="1" x14ac:dyDescent="0.25">
      <c r="A43" s="98" t="s">
        <v>62</v>
      </c>
      <c r="B43" s="98" t="s">
        <v>63</v>
      </c>
      <c r="C43" s="98" t="s">
        <v>64</v>
      </c>
    </row>
    <row r="44" spans="1:3" s="97" customFormat="1" ht="86.1" customHeight="1" x14ac:dyDescent="0.25">
      <c r="A44" s="98" t="s">
        <v>65</v>
      </c>
      <c r="B44" s="98" t="s">
        <v>66</v>
      </c>
      <c r="C44" s="98" t="s">
        <v>59</v>
      </c>
    </row>
    <row r="45" spans="1:3" s="97" customFormat="1" ht="86.1" customHeight="1" x14ac:dyDescent="0.25">
      <c r="A45" s="98" t="s">
        <v>67</v>
      </c>
      <c r="B45" s="98" t="s">
        <v>68</v>
      </c>
      <c r="C45" s="98" t="s">
        <v>59</v>
      </c>
    </row>
    <row r="46" spans="1:3" s="97" customFormat="1" ht="86.1" customHeight="1" x14ac:dyDescent="0.25">
      <c r="A46" s="98" t="s">
        <v>69</v>
      </c>
      <c r="B46" s="98" t="s">
        <v>70</v>
      </c>
      <c r="C46" s="98" t="s">
        <v>59</v>
      </c>
    </row>
    <row r="47" spans="1:3" ht="15.95" customHeight="1" x14ac:dyDescent="0.2">
      <c r="A47" s="129"/>
      <c r="B47" s="130"/>
      <c r="C47" s="131"/>
    </row>
    <row r="48" spans="1:3" s="97" customFormat="1" ht="51" customHeight="1" x14ac:dyDescent="0.25">
      <c r="A48" s="98" t="s">
        <v>71</v>
      </c>
      <c r="B48" s="98" t="s">
        <v>72</v>
      </c>
      <c r="C48" s="10">
        <v>860.24463828799992</v>
      </c>
    </row>
    <row r="49" spans="1:3" s="97" customFormat="1" ht="51" customHeight="1" x14ac:dyDescent="0.25">
      <c r="A49" s="98" t="s">
        <v>73</v>
      </c>
      <c r="B49" s="98" t="s">
        <v>74</v>
      </c>
      <c r="C49" s="10">
        <v>644.55342943000005</v>
      </c>
    </row>
    <row r="50" spans="1:3" ht="15.95" customHeight="1" x14ac:dyDescent="0.25"/>
  </sheetData>
  <mergeCells count="12">
    <mergeCell ref="A10:C10"/>
    <mergeCell ref="A13:C13"/>
    <mergeCell ref="A47:C47"/>
    <mergeCell ref="A5:C5"/>
    <mergeCell ref="A9:C9"/>
    <mergeCell ref="A18:C18"/>
    <mergeCell ref="A39:C39"/>
    <mergeCell ref="A12:C12"/>
    <mergeCell ref="A7:C7"/>
    <mergeCell ref="A24:C24"/>
    <mergeCell ref="A16:C16"/>
    <mergeCell ref="A15:C15"/>
  </mergeCells>
  <pageMargins left="0.39370078740157483" right="0.39370078740157483" top="0.39370078740157483" bottom="0.39370078740157483" header="0" footer="0"/>
  <pageSetup paperSize="9" scale="80" pageOrder="overThenDown"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view="pageBreakPreview" zoomScale="85" zoomScaleNormal="85" zoomScaleSheetLayoutView="85" workbookViewId="0">
      <selection activeCell="A5" sqref="A5"/>
    </sheetView>
  </sheetViews>
  <sheetFormatPr defaultColWidth="10.5" defaultRowHeight="11.45" customHeight="1" x14ac:dyDescent="0.25"/>
  <cols>
    <col min="1" max="1" width="10.5" style="97" customWidth="1"/>
    <col min="2" max="2" width="21.6640625" style="97" customWidth="1"/>
    <col min="3" max="3" width="21.5" style="97" customWidth="1"/>
    <col min="4" max="4" width="21" style="97" customWidth="1"/>
    <col min="5" max="5" width="29" style="97" customWidth="1"/>
    <col min="6" max="6" width="30.1640625" style="97" customWidth="1"/>
    <col min="7" max="7" width="32.33203125" style="97" customWidth="1"/>
    <col min="8" max="9" width="25.5" style="97" customWidth="1"/>
    <col min="10" max="10" width="25.83203125" style="97" customWidth="1"/>
    <col min="11" max="11" width="17.33203125" style="97" customWidth="1"/>
    <col min="12" max="12" width="16.6640625" style="97" customWidth="1"/>
    <col min="13" max="14" width="21.6640625" style="97" customWidth="1"/>
    <col min="15" max="15" width="21.1640625" style="97" customWidth="1"/>
    <col min="16" max="16" width="20.83203125" style="97" customWidth="1"/>
    <col min="17" max="17" width="66.33203125" style="97" customWidth="1"/>
    <col min="18" max="18" width="32.1640625" style="97" customWidth="1"/>
    <col min="19" max="19" width="34.6640625" style="97" customWidth="1"/>
  </cols>
  <sheetData>
    <row r="1" spans="1:19" s="97" customFormat="1" ht="15.95" customHeight="1" x14ac:dyDescent="0.25">
      <c r="S1" s="1" t="s">
        <v>0</v>
      </c>
    </row>
    <row r="2" spans="1:19" s="97" customFormat="1" ht="15.95" customHeight="1" x14ac:dyDescent="0.25">
      <c r="S2" s="1" t="s">
        <v>1</v>
      </c>
    </row>
    <row r="3" spans="1:19" s="97" customFormat="1" ht="15.95" customHeight="1" x14ac:dyDescent="0.25">
      <c r="S3" s="1" t="s">
        <v>2</v>
      </c>
    </row>
    <row r="4" spans="1:19" s="97" customFormat="1" ht="15.95" customHeight="1" x14ac:dyDescent="0.25">
      <c r="A4" s="132" t="s">
        <v>575</v>
      </c>
      <c r="B4" s="128"/>
      <c r="C4" s="128"/>
      <c r="D4" s="128"/>
      <c r="E4" s="128"/>
      <c r="F4" s="128"/>
      <c r="G4" s="128"/>
      <c r="H4" s="128"/>
      <c r="I4" s="128"/>
      <c r="J4" s="128"/>
      <c r="K4" s="128"/>
      <c r="L4" s="128"/>
      <c r="M4" s="128"/>
      <c r="N4" s="128"/>
      <c r="O4" s="128"/>
      <c r="P4" s="128"/>
      <c r="Q4" s="128"/>
      <c r="R4" s="128"/>
      <c r="S4" s="128"/>
    </row>
    <row r="6" spans="1:19" s="97" customFormat="1" ht="18.95" customHeight="1" x14ac:dyDescent="0.3">
      <c r="A6" s="134" t="s">
        <v>3</v>
      </c>
      <c r="B6" s="128"/>
      <c r="C6" s="128"/>
      <c r="D6" s="128"/>
      <c r="E6" s="128"/>
      <c r="F6" s="128"/>
      <c r="G6" s="128"/>
      <c r="H6" s="128"/>
      <c r="I6" s="128"/>
      <c r="J6" s="128"/>
      <c r="K6" s="128"/>
      <c r="L6" s="128"/>
      <c r="M6" s="128"/>
      <c r="N6" s="128"/>
      <c r="O6" s="128"/>
      <c r="P6" s="128"/>
      <c r="Q6" s="128"/>
      <c r="R6" s="128"/>
      <c r="S6" s="128"/>
    </row>
    <row r="7" spans="1:19" ht="15.95" customHeight="1" x14ac:dyDescent="0.25"/>
    <row r="8" spans="1:19" s="97" customFormat="1" ht="15.95" customHeight="1" x14ac:dyDescent="0.25">
      <c r="A8" s="132" t="str">
        <f>'1. Паспорт местоположение'!A9:C9</f>
        <v>АО "ССК"</v>
      </c>
      <c r="B8" s="128"/>
      <c r="C8" s="128"/>
      <c r="D8" s="128"/>
      <c r="E8" s="128"/>
      <c r="F8" s="128"/>
      <c r="G8" s="128"/>
      <c r="H8" s="128"/>
      <c r="I8" s="128"/>
      <c r="J8" s="128"/>
      <c r="K8" s="128"/>
      <c r="L8" s="128"/>
      <c r="M8" s="128"/>
      <c r="N8" s="128"/>
      <c r="O8" s="128"/>
      <c r="P8" s="128"/>
      <c r="Q8" s="128"/>
      <c r="R8" s="128"/>
      <c r="S8" s="128"/>
    </row>
    <row r="9" spans="1:19" s="97" customFormat="1" ht="15.95" customHeight="1" x14ac:dyDescent="0.25">
      <c r="A9" s="127" t="s">
        <v>5</v>
      </c>
      <c r="B9" s="128"/>
      <c r="C9" s="128"/>
      <c r="D9" s="128"/>
      <c r="E9" s="128"/>
      <c r="F9" s="128"/>
      <c r="G9" s="128"/>
      <c r="H9" s="128"/>
      <c r="I9" s="128"/>
      <c r="J9" s="128"/>
      <c r="K9" s="128"/>
      <c r="L9" s="128"/>
      <c r="M9" s="128"/>
      <c r="N9" s="128"/>
      <c r="O9" s="128"/>
      <c r="P9" s="128"/>
      <c r="Q9" s="128"/>
      <c r="R9" s="128"/>
      <c r="S9" s="128"/>
    </row>
    <row r="10" spans="1:19" ht="15.95" customHeight="1" x14ac:dyDescent="0.25"/>
    <row r="11" spans="1:19" s="97" customFormat="1" ht="15.95" customHeight="1" x14ac:dyDescent="0.25">
      <c r="A11" s="132" t="str">
        <f>'1. Паспорт местоположение'!A12:C12</f>
        <v>P_2025ASKUE</v>
      </c>
      <c r="B11" s="128"/>
      <c r="C11" s="128"/>
      <c r="D11" s="128"/>
      <c r="E11" s="128"/>
      <c r="F11" s="128"/>
      <c r="G11" s="128"/>
      <c r="H11" s="128"/>
      <c r="I11" s="128"/>
      <c r="J11" s="128"/>
      <c r="K11" s="128"/>
      <c r="L11" s="128"/>
      <c r="M11" s="128"/>
      <c r="N11" s="128"/>
      <c r="O11" s="128"/>
      <c r="P11" s="128"/>
      <c r="Q11" s="128"/>
      <c r="R11" s="128"/>
      <c r="S11" s="128"/>
    </row>
    <row r="12" spans="1:19" s="97" customFormat="1" ht="15.95" customHeight="1" x14ac:dyDescent="0.25">
      <c r="A12" s="127" t="s">
        <v>7</v>
      </c>
      <c r="B12" s="128"/>
      <c r="C12" s="128"/>
      <c r="D12" s="128"/>
      <c r="E12" s="128"/>
      <c r="F12" s="128"/>
      <c r="G12" s="128"/>
      <c r="H12" s="128"/>
      <c r="I12" s="128"/>
      <c r="J12" s="128"/>
      <c r="K12" s="128"/>
      <c r="L12" s="128"/>
      <c r="M12" s="128"/>
      <c r="N12" s="128"/>
      <c r="O12" s="128"/>
      <c r="P12" s="128"/>
      <c r="Q12" s="128"/>
      <c r="R12" s="128"/>
      <c r="S12" s="128"/>
    </row>
    <row r="13" spans="1:19" ht="15.95" customHeight="1" x14ac:dyDescent="0.25"/>
    <row r="14" spans="1:19" s="97" customFormat="1" ht="15.95" customHeight="1" x14ac:dyDescent="0.25">
      <c r="A14" s="135" t="str">
        <f>'1. Паспорт местоположение'!A15:C15</f>
        <v>Создание системы АСКУЭ (20739 т.у.)</v>
      </c>
      <c r="B14" s="128"/>
      <c r="C14" s="128"/>
      <c r="D14" s="128"/>
      <c r="E14" s="128"/>
      <c r="F14" s="128"/>
      <c r="G14" s="128"/>
      <c r="H14" s="128"/>
      <c r="I14" s="128"/>
      <c r="J14" s="128"/>
      <c r="K14" s="128"/>
      <c r="L14" s="128"/>
      <c r="M14" s="128"/>
      <c r="N14" s="128"/>
      <c r="O14" s="128"/>
      <c r="P14" s="128"/>
      <c r="Q14" s="128"/>
      <c r="R14" s="128"/>
      <c r="S14" s="128"/>
    </row>
    <row r="15" spans="1:19" s="97" customFormat="1" ht="15.95" customHeight="1" x14ac:dyDescent="0.25">
      <c r="A15" s="127" t="s">
        <v>9</v>
      </c>
      <c r="B15" s="128"/>
      <c r="C15" s="128"/>
      <c r="D15" s="128"/>
      <c r="E15" s="128"/>
      <c r="F15" s="128"/>
      <c r="G15" s="128"/>
      <c r="H15" s="128"/>
      <c r="I15" s="128"/>
      <c r="J15" s="128"/>
      <c r="K15" s="128"/>
      <c r="L15" s="128"/>
      <c r="M15" s="128"/>
      <c r="N15" s="128"/>
      <c r="O15" s="128"/>
      <c r="P15" s="128"/>
      <c r="Q15" s="128"/>
      <c r="R15" s="128"/>
      <c r="S15" s="128"/>
    </row>
    <row r="16" spans="1:19" ht="18.95" customHeight="1" x14ac:dyDescent="0.25"/>
    <row r="17" spans="1:19" ht="39" customHeight="1" x14ac:dyDescent="0.3">
      <c r="A17" s="136" t="s">
        <v>75</v>
      </c>
      <c r="B17" s="128"/>
      <c r="C17" s="128"/>
      <c r="D17" s="128"/>
      <c r="E17" s="128"/>
      <c r="F17" s="128"/>
      <c r="G17" s="128"/>
      <c r="H17" s="128"/>
      <c r="I17" s="128"/>
      <c r="J17" s="128"/>
      <c r="K17" s="128"/>
      <c r="L17" s="128"/>
      <c r="M17" s="128"/>
      <c r="N17" s="128"/>
      <c r="O17" s="128"/>
      <c r="P17" s="128"/>
      <c r="Q17" s="128"/>
      <c r="R17" s="128"/>
      <c r="S17" s="128"/>
    </row>
    <row r="18" spans="1:19" ht="15.95" customHeight="1" x14ac:dyDescent="0.25"/>
    <row r="19" spans="1:19" s="97" customFormat="1" ht="33" customHeight="1" x14ac:dyDescent="0.25">
      <c r="A19" s="137" t="s">
        <v>11</v>
      </c>
      <c r="B19" s="137" t="s">
        <v>76</v>
      </c>
      <c r="C19" s="137" t="s">
        <v>77</v>
      </c>
      <c r="D19" s="137" t="s">
        <v>78</v>
      </c>
      <c r="E19" s="137" t="s">
        <v>79</v>
      </c>
      <c r="F19" s="137" t="s">
        <v>80</v>
      </c>
      <c r="G19" s="137" t="s">
        <v>81</v>
      </c>
      <c r="H19" s="137" t="s">
        <v>82</v>
      </c>
      <c r="I19" s="137" t="s">
        <v>83</v>
      </c>
      <c r="J19" s="137" t="s">
        <v>84</v>
      </c>
      <c r="K19" s="137" t="s">
        <v>85</v>
      </c>
      <c r="L19" s="137" t="s">
        <v>86</v>
      </c>
      <c r="M19" s="137" t="s">
        <v>87</v>
      </c>
      <c r="N19" s="137" t="s">
        <v>88</v>
      </c>
      <c r="O19" s="137" t="s">
        <v>89</v>
      </c>
      <c r="P19" s="137" t="s">
        <v>90</v>
      </c>
      <c r="Q19" s="137" t="s">
        <v>91</v>
      </c>
      <c r="R19" s="131"/>
      <c r="S19" s="137" t="s">
        <v>92</v>
      </c>
    </row>
    <row r="20" spans="1:19" s="97" customFormat="1" ht="155.1" customHeight="1" x14ac:dyDescent="0.25">
      <c r="A20" s="138"/>
      <c r="B20" s="138"/>
      <c r="C20" s="138"/>
      <c r="D20" s="138"/>
      <c r="E20" s="138"/>
      <c r="F20" s="138"/>
      <c r="G20" s="138"/>
      <c r="H20" s="138"/>
      <c r="I20" s="138"/>
      <c r="J20" s="138"/>
      <c r="K20" s="138"/>
      <c r="L20" s="138"/>
      <c r="M20" s="138"/>
      <c r="N20" s="138"/>
      <c r="O20" s="138"/>
      <c r="P20" s="138"/>
      <c r="Q20" s="100" t="s">
        <v>93</v>
      </c>
      <c r="R20" s="100" t="s">
        <v>94</v>
      </c>
      <c r="S20" s="138"/>
    </row>
    <row r="21" spans="1:19" s="96" customFormat="1" ht="15.95" customHeight="1" x14ac:dyDescent="0.25">
      <c r="A21" s="2" t="s">
        <v>14</v>
      </c>
      <c r="B21" s="2" t="s">
        <v>15</v>
      </c>
      <c r="C21" s="2" t="s">
        <v>16</v>
      </c>
      <c r="D21" s="2" t="s">
        <v>23</v>
      </c>
      <c r="E21" s="2" t="s">
        <v>26</v>
      </c>
      <c r="F21" s="2" t="s">
        <v>29</v>
      </c>
      <c r="G21" s="2" t="s">
        <v>32</v>
      </c>
      <c r="H21" s="2" t="s">
        <v>34</v>
      </c>
      <c r="I21" s="2" t="s">
        <v>36</v>
      </c>
      <c r="J21" s="2" t="s">
        <v>38</v>
      </c>
      <c r="K21" s="2" t="s">
        <v>40</v>
      </c>
      <c r="L21" s="2" t="s">
        <v>43</v>
      </c>
      <c r="M21" s="2" t="s">
        <v>45</v>
      </c>
      <c r="N21" s="2" t="s">
        <v>47</v>
      </c>
      <c r="O21" s="2" t="s">
        <v>49</v>
      </c>
      <c r="P21" s="2" t="s">
        <v>52</v>
      </c>
      <c r="Q21" s="2" t="s">
        <v>54</v>
      </c>
      <c r="R21" s="2" t="s">
        <v>57</v>
      </c>
      <c r="S21" s="2" t="s">
        <v>60</v>
      </c>
    </row>
    <row r="22" spans="1:19" ht="15.95" customHeight="1" x14ac:dyDescent="0.25">
      <c r="A22" s="3" t="s">
        <v>59</v>
      </c>
      <c r="B22" s="3" t="s">
        <v>59</v>
      </c>
      <c r="C22" s="3" t="s">
        <v>59</v>
      </c>
      <c r="D22" s="3" t="s">
        <v>59</v>
      </c>
      <c r="E22" s="3" t="s">
        <v>59</v>
      </c>
      <c r="F22" s="3" t="s">
        <v>59</v>
      </c>
      <c r="G22" s="3" t="s">
        <v>59</v>
      </c>
      <c r="H22" s="3" t="s">
        <v>59</v>
      </c>
      <c r="I22" s="3" t="s">
        <v>59</v>
      </c>
      <c r="J22" s="3" t="s">
        <v>59</v>
      </c>
      <c r="K22" s="3" t="s">
        <v>59</v>
      </c>
      <c r="L22" s="3" t="s">
        <v>59</v>
      </c>
      <c r="M22" s="3" t="s">
        <v>59</v>
      </c>
      <c r="N22" s="3" t="s">
        <v>59</v>
      </c>
      <c r="O22" s="3" t="s">
        <v>59</v>
      </c>
      <c r="P22" s="3" t="s">
        <v>59</v>
      </c>
      <c r="Q22" s="3" t="s">
        <v>59</v>
      </c>
      <c r="R22" s="3" t="s">
        <v>59</v>
      </c>
      <c r="S22" s="3" t="s">
        <v>59</v>
      </c>
    </row>
  </sheetData>
  <mergeCells count="27">
    <mergeCell ref="A12:S12"/>
    <mergeCell ref="J19:J20"/>
    <mergeCell ref="L19:L20"/>
    <mergeCell ref="I19:I20"/>
    <mergeCell ref="A19:A20"/>
    <mergeCell ref="K19:K20"/>
    <mergeCell ref="C19:C20"/>
    <mergeCell ref="O19:O20"/>
    <mergeCell ref="D19:D20"/>
    <mergeCell ref="F19:F20"/>
    <mergeCell ref="M19:M20"/>
    <mergeCell ref="A8:S8"/>
    <mergeCell ref="A14:S14"/>
    <mergeCell ref="A17:S17"/>
    <mergeCell ref="E19:E20"/>
    <mergeCell ref="A4:S4"/>
    <mergeCell ref="G19:G20"/>
    <mergeCell ref="S19:S20"/>
    <mergeCell ref="A9:S9"/>
    <mergeCell ref="Q19:R19"/>
    <mergeCell ref="B19:B20"/>
    <mergeCell ref="H19:H20"/>
    <mergeCell ref="N19:N20"/>
    <mergeCell ref="A15:S15"/>
    <mergeCell ref="P19:P20"/>
    <mergeCell ref="A11:S11"/>
    <mergeCell ref="A6:S6"/>
  </mergeCells>
  <pageMargins left="0.39370078740157483" right="0.39370078740157483" top="0.39370078740157483" bottom="0.39370078740157483" header="0" footer="0"/>
  <pageSetup paperSize="9" scale="24" pageOrder="overThenDown"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view="pageBreakPreview" zoomScale="70" zoomScaleNormal="85" zoomScaleSheetLayoutView="70" workbookViewId="0">
      <selection activeCell="A7" sqref="A7"/>
    </sheetView>
  </sheetViews>
  <sheetFormatPr defaultColWidth="10.5" defaultRowHeight="11.45" customHeight="1" x14ac:dyDescent="0.2"/>
  <cols>
    <col min="1" max="8" width="22.33203125" style="102" customWidth="1"/>
    <col min="9" max="9" width="15.6640625" style="102" customWidth="1"/>
    <col min="10" max="10" width="15.83203125" style="102" customWidth="1"/>
    <col min="11" max="11" width="17.83203125" style="102" customWidth="1"/>
    <col min="12" max="12" width="15.5" style="102" customWidth="1"/>
    <col min="13" max="13" width="14" style="102" customWidth="1"/>
    <col min="14" max="14" width="14.83203125" style="102" customWidth="1"/>
    <col min="15" max="15" width="13.33203125" style="102" customWidth="1"/>
    <col min="16" max="16" width="19.1640625" style="102" customWidth="1"/>
    <col min="17" max="17" width="33.6640625" style="102" customWidth="1"/>
    <col min="18" max="18" width="33.33203125" style="102" customWidth="1"/>
    <col min="19" max="20" width="32.1640625" style="102" customWidth="1"/>
  </cols>
  <sheetData>
    <row r="1" spans="1:20" s="97" customFormat="1" ht="3.95" customHeight="1" x14ac:dyDescent="0.25"/>
    <row r="2" spans="1:20" s="97" customFormat="1" ht="15.95" customHeight="1" x14ac:dyDescent="0.25">
      <c r="T2" s="1" t="s">
        <v>0</v>
      </c>
    </row>
    <row r="3" spans="1:20" s="97" customFormat="1" ht="15.95" customHeight="1" x14ac:dyDescent="0.25">
      <c r="T3" s="1" t="s">
        <v>1</v>
      </c>
    </row>
    <row r="4" spans="1:20" s="97" customFormat="1" ht="15.95" customHeight="1" x14ac:dyDescent="0.25">
      <c r="T4" s="1" t="s">
        <v>2</v>
      </c>
    </row>
    <row r="5" spans="1:20" s="97" customFormat="1" ht="15.95" customHeight="1" x14ac:dyDescent="0.25"/>
    <row r="6" spans="1:20" s="97" customFormat="1" ht="15.95" customHeight="1" x14ac:dyDescent="0.25">
      <c r="A6" s="132" t="s">
        <v>575</v>
      </c>
      <c r="B6" s="128"/>
      <c r="C6" s="128"/>
      <c r="D6" s="128"/>
      <c r="E6" s="128"/>
      <c r="F6" s="128"/>
      <c r="G6" s="128"/>
      <c r="H6" s="128"/>
      <c r="I6" s="128"/>
      <c r="J6" s="128"/>
      <c r="K6" s="128"/>
      <c r="L6" s="128"/>
      <c r="M6" s="128"/>
      <c r="N6" s="128"/>
      <c r="O6" s="128"/>
      <c r="P6" s="128"/>
      <c r="Q6" s="128"/>
      <c r="R6" s="128"/>
      <c r="S6" s="128"/>
      <c r="T6" s="128"/>
    </row>
    <row r="7" spans="1:20" ht="11.1" customHeight="1" x14ac:dyDescent="0.2"/>
    <row r="8" spans="1:20" s="97" customFormat="1" ht="18.95" customHeight="1" x14ac:dyDescent="0.25">
      <c r="A8" s="143" t="s">
        <v>3</v>
      </c>
      <c r="B8" s="128"/>
      <c r="C8" s="128"/>
      <c r="D8" s="128"/>
      <c r="E8" s="128"/>
      <c r="F8" s="128"/>
      <c r="G8" s="128"/>
      <c r="H8" s="128"/>
      <c r="I8" s="128"/>
      <c r="J8" s="128"/>
      <c r="K8" s="128"/>
      <c r="L8" s="128"/>
      <c r="M8" s="128"/>
      <c r="N8" s="128"/>
      <c r="O8" s="128"/>
      <c r="P8" s="128"/>
      <c r="Q8" s="128"/>
      <c r="R8" s="128"/>
      <c r="S8" s="128"/>
      <c r="T8" s="128"/>
    </row>
    <row r="9" spans="1:20" ht="11.1" customHeight="1" x14ac:dyDescent="0.2"/>
    <row r="10" spans="1:20" s="97" customFormat="1" ht="15.95" customHeight="1" x14ac:dyDescent="0.25">
      <c r="A10" s="132" t="str">
        <f>'1. Паспорт местоположение'!A9:C9</f>
        <v>АО "ССК"</v>
      </c>
      <c r="B10" s="128"/>
      <c r="C10" s="128"/>
      <c r="D10" s="128"/>
      <c r="E10" s="128"/>
      <c r="F10" s="128"/>
      <c r="G10" s="128"/>
      <c r="H10" s="128"/>
      <c r="I10" s="128"/>
      <c r="J10" s="128"/>
      <c r="K10" s="128"/>
      <c r="L10" s="128"/>
      <c r="M10" s="128"/>
      <c r="N10" s="128"/>
      <c r="O10" s="128"/>
      <c r="P10" s="128"/>
      <c r="Q10" s="128"/>
      <c r="R10" s="128"/>
      <c r="S10" s="128"/>
      <c r="T10" s="128"/>
    </row>
    <row r="11" spans="1:20" s="97" customFormat="1" ht="15.95" customHeight="1" x14ac:dyDescent="0.25">
      <c r="A11" s="127" t="s">
        <v>5</v>
      </c>
      <c r="B11" s="128"/>
      <c r="C11" s="128"/>
      <c r="D11" s="128"/>
      <c r="E11" s="128"/>
      <c r="F11" s="128"/>
      <c r="G11" s="128"/>
      <c r="H11" s="128"/>
      <c r="I11" s="128"/>
      <c r="J11" s="128"/>
      <c r="K11" s="128"/>
      <c r="L11" s="128"/>
      <c r="M11" s="128"/>
      <c r="N11" s="128"/>
      <c r="O11" s="128"/>
      <c r="P11" s="128"/>
      <c r="Q11" s="128"/>
      <c r="R11" s="128"/>
      <c r="S11" s="128"/>
      <c r="T11" s="128"/>
    </row>
    <row r="12" spans="1:20" ht="11.1" customHeight="1" x14ac:dyDescent="0.2"/>
    <row r="13" spans="1:20" s="97" customFormat="1" ht="15.95" customHeight="1" x14ac:dyDescent="0.25">
      <c r="A13" s="132" t="str">
        <f>'1. Паспорт местоположение'!A12:C12</f>
        <v>P_2025ASKUE</v>
      </c>
      <c r="B13" s="128"/>
      <c r="C13" s="128"/>
      <c r="D13" s="128"/>
      <c r="E13" s="128"/>
      <c r="F13" s="128"/>
      <c r="G13" s="128"/>
      <c r="H13" s="128"/>
      <c r="I13" s="128"/>
      <c r="J13" s="128"/>
      <c r="K13" s="128"/>
      <c r="L13" s="128"/>
      <c r="M13" s="128"/>
      <c r="N13" s="128"/>
      <c r="O13" s="128"/>
      <c r="P13" s="128"/>
      <c r="Q13" s="128"/>
      <c r="R13" s="128"/>
      <c r="S13" s="128"/>
      <c r="T13" s="128"/>
    </row>
    <row r="14" spans="1:20" s="97" customFormat="1" ht="15.95" customHeight="1" x14ac:dyDescent="0.25">
      <c r="A14" s="127" t="s">
        <v>7</v>
      </c>
      <c r="B14" s="128"/>
      <c r="C14" s="128"/>
      <c r="D14" s="128"/>
      <c r="E14" s="128"/>
      <c r="F14" s="128"/>
      <c r="G14" s="128"/>
      <c r="H14" s="128"/>
      <c r="I14" s="128"/>
      <c r="J14" s="128"/>
      <c r="K14" s="128"/>
      <c r="L14" s="128"/>
      <c r="M14" s="128"/>
      <c r="N14" s="128"/>
      <c r="O14" s="128"/>
      <c r="P14" s="128"/>
      <c r="Q14" s="128"/>
      <c r="R14" s="128"/>
      <c r="S14" s="128"/>
      <c r="T14" s="128"/>
    </row>
    <row r="15" spans="1:20" ht="11.1" customHeight="1" x14ac:dyDescent="0.2"/>
    <row r="16" spans="1:20" s="97" customFormat="1" ht="15.95" customHeight="1" x14ac:dyDescent="0.25">
      <c r="A16" s="135" t="str">
        <f>'1. Паспорт местоположение'!A15:C15</f>
        <v>Создание системы АСКУЭ (20739 т.у.)</v>
      </c>
      <c r="B16" s="128"/>
      <c r="C16" s="128"/>
      <c r="D16" s="128"/>
      <c r="E16" s="128"/>
      <c r="F16" s="128"/>
      <c r="G16" s="128"/>
      <c r="H16" s="128"/>
      <c r="I16" s="128"/>
      <c r="J16" s="128"/>
      <c r="K16" s="128"/>
      <c r="L16" s="128"/>
      <c r="M16" s="128"/>
      <c r="N16" s="128"/>
      <c r="O16" s="128"/>
      <c r="P16" s="128"/>
      <c r="Q16" s="128"/>
      <c r="R16" s="128"/>
      <c r="S16" s="128"/>
      <c r="T16" s="128"/>
    </row>
    <row r="17" spans="1:20" s="97" customFormat="1" ht="15.95" customHeight="1" x14ac:dyDescent="0.25">
      <c r="A17" s="127" t="s">
        <v>9</v>
      </c>
      <c r="B17" s="128"/>
      <c r="C17" s="128"/>
      <c r="D17" s="128"/>
      <c r="E17" s="128"/>
      <c r="F17" s="128"/>
      <c r="G17" s="128"/>
      <c r="H17" s="128"/>
      <c r="I17" s="128"/>
      <c r="J17" s="128"/>
      <c r="K17" s="128"/>
      <c r="L17" s="128"/>
      <c r="M17" s="128"/>
      <c r="N17" s="128"/>
      <c r="O17" s="128"/>
      <c r="P17" s="128"/>
      <c r="Q17" s="128"/>
      <c r="R17" s="128"/>
      <c r="S17" s="128"/>
      <c r="T17" s="128"/>
    </row>
    <row r="18" spans="1:20" ht="11.1" customHeight="1" x14ac:dyDescent="0.2"/>
    <row r="19" spans="1:20" s="99" customFormat="1" ht="18.95" customHeight="1" x14ac:dyDescent="0.3">
      <c r="A19" s="133" t="s">
        <v>95</v>
      </c>
      <c r="B19" s="133"/>
      <c r="C19" s="133"/>
      <c r="D19" s="133"/>
      <c r="E19" s="133"/>
      <c r="F19" s="133"/>
      <c r="G19" s="133"/>
      <c r="H19" s="133"/>
      <c r="I19" s="133"/>
      <c r="J19" s="133"/>
      <c r="K19" s="133"/>
      <c r="L19" s="133"/>
      <c r="M19" s="133"/>
      <c r="N19" s="133"/>
      <c r="O19" s="133"/>
      <c r="P19" s="133"/>
      <c r="Q19" s="133"/>
      <c r="R19" s="133"/>
      <c r="S19" s="133"/>
      <c r="T19" s="133"/>
    </row>
    <row r="20" spans="1:20" s="97" customFormat="1" ht="15.95" customHeight="1" x14ac:dyDescent="0.25"/>
    <row r="21" spans="1:20" s="97" customFormat="1" ht="15.95" customHeight="1" x14ac:dyDescent="0.25">
      <c r="A21" s="137" t="s">
        <v>11</v>
      </c>
      <c r="B21" s="137" t="s">
        <v>96</v>
      </c>
      <c r="C21" s="139"/>
      <c r="D21" s="137" t="s">
        <v>97</v>
      </c>
      <c r="E21" s="137" t="s">
        <v>98</v>
      </c>
      <c r="F21" s="139"/>
      <c r="G21" s="137" t="s">
        <v>99</v>
      </c>
      <c r="H21" s="139"/>
      <c r="I21" s="137" t="s">
        <v>100</v>
      </c>
      <c r="J21" s="139"/>
      <c r="K21" s="137" t="s">
        <v>101</v>
      </c>
      <c r="L21" s="137" t="s">
        <v>102</v>
      </c>
      <c r="M21" s="139"/>
      <c r="N21" s="137" t="s">
        <v>103</v>
      </c>
      <c r="O21" s="139"/>
      <c r="P21" s="137" t="s">
        <v>104</v>
      </c>
      <c r="Q21" s="137" t="s">
        <v>105</v>
      </c>
      <c r="R21" s="131"/>
      <c r="S21" s="137" t="s">
        <v>106</v>
      </c>
      <c r="T21" s="131"/>
    </row>
    <row r="22" spans="1:20" s="97" customFormat="1" ht="102.95" customHeight="1" x14ac:dyDescent="0.25">
      <c r="A22" s="142"/>
      <c r="B22" s="140"/>
      <c r="C22" s="141"/>
      <c r="D22" s="142"/>
      <c r="E22" s="140"/>
      <c r="F22" s="141"/>
      <c r="G22" s="140"/>
      <c r="H22" s="141"/>
      <c r="I22" s="140"/>
      <c r="J22" s="141"/>
      <c r="K22" s="138"/>
      <c r="L22" s="140"/>
      <c r="M22" s="141"/>
      <c r="N22" s="140"/>
      <c r="O22" s="141"/>
      <c r="P22" s="138"/>
      <c r="Q22" s="100" t="s">
        <v>107</v>
      </c>
      <c r="R22" s="100" t="s">
        <v>108</v>
      </c>
      <c r="S22" s="100" t="s">
        <v>109</v>
      </c>
      <c r="T22" s="100" t="s">
        <v>110</v>
      </c>
    </row>
    <row r="23" spans="1:20" s="97" customFormat="1" ht="15.95" customHeight="1" x14ac:dyDescent="0.25">
      <c r="A23" s="138"/>
      <c r="B23" s="100" t="s">
        <v>111</v>
      </c>
      <c r="C23" s="100" t="s">
        <v>112</v>
      </c>
      <c r="D23" s="138"/>
      <c r="E23" s="100" t="s">
        <v>111</v>
      </c>
      <c r="F23" s="100" t="s">
        <v>112</v>
      </c>
      <c r="G23" s="100" t="s">
        <v>111</v>
      </c>
      <c r="H23" s="100" t="s">
        <v>112</v>
      </c>
      <c r="I23" s="100" t="s">
        <v>111</v>
      </c>
      <c r="J23" s="100" t="s">
        <v>112</v>
      </c>
      <c r="K23" s="100" t="s">
        <v>111</v>
      </c>
      <c r="L23" s="100" t="s">
        <v>111</v>
      </c>
      <c r="M23" s="100" t="s">
        <v>112</v>
      </c>
      <c r="N23" s="100" t="s">
        <v>111</v>
      </c>
      <c r="O23" s="100" t="s">
        <v>112</v>
      </c>
      <c r="P23" s="100" t="s">
        <v>111</v>
      </c>
      <c r="Q23" s="100" t="s">
        <v>111</v>
      </c>
      <c r="R23" s="100" t="s">
        <v>111</v>
      </c>
      <c r="S23" s="100" t="s">
        <v>111</v>
      </c>
      <c r="T23" s="100" t="s">
        <v>111</v>
      </c>
    </row>
    <row r="24" spans="1:20" s="97" customFormat="1" ht="15.95" customHeight="1" x14ac:dyDescent="0.25">
      <c r="A24" s="100" t="s">
        <v>14</v>
      </c>
      <c r="B24" s="100" t="s">
        <v>15</v>
      </c>
      <c r="C24" s="100" t="s">
        <v>16</v>
      </c>
      <c r="D24" s="100" t="s">
        <v>23</v>
      </c>
      <c r="E24" s="100" t="s">
        <v>26</v>
      </c>
      <c r="F24" s="100" t="s">
        <v>29</v>
      </c>
      <c r="G24" s="100" t="s">
        <v>32</v>
      </c>
      <c r="H24" s="100" t="s">
        <v>34</v>
      </c>
      <c r="I24" s="100" t="s">
        <v>36</v>
      </c>
      <c r="J24" s="100" t="s">
        <v>38</v>
      </c>
      <c r="K24" s="100" t="s">
        <v>40</v>
      </c>
      <c r="L24" s="100" t="s">
        <v>43</v>
      </c>
      <c r="M24" s="100" t="s">
        <v>45</v>
      </c>
      <c r="N24" s="100" t="s">
        <v>47</v>
      </c>
      <c r="O24" s="100" t="s">
        <v>49</v>
      </c>
      <c r="P24" s="100" t="s">
        <v>52</v>
      </c>
      <c r="Q24" s="100" t="s">
        <v>54</v>
      </c>
      <c r="R24" s="100" t="s">
        <v>57</v>
      </c>
      <c r="S24" s="100" t="s">
        <v>60</v>
      </c>
      <c r="T24" s="100" t="s">
        <v>62</v>
      </c>
    </row>
    <row r="25" spans="1:20" s="4" customFormat="1" ht="15.95" customHeight="1" x14ac:dyDescent="0.25">
      <c r="A25" s="5" t="s">
        <v>59</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row>
    <row r="26" spans="1:20" s="102" customFormat="1" ht="11.1" hidden="1" customHeight="1" x14ac:dyDescent="0.2"/>
    <row r="27" spans="1:20" ht="12.95" customHeight="1" x14ac:dyDescent="0.2"/>
    <row r="28" spans="1:20" ht="12.95" customHeight="1" x14ac:dyDescent="0.2">
      <c r="B28" s="6" t="s">
        <v>113</v>
      </c>
    </row>
    <row r="29" spans="1:20" ht="12.95" customHeight="1" x14ac:dyDescent="0.2">
      <c r="B29" s="6" t="s">
        <v>114</v>
      </c>
    </row>
    <row r="30" spans="1:20" ht="12.95" customHeight="1" x14ac:dyDescent="0.2"/>
    <row r="31" spans="1:20" ht="12.95" customHeight="1" x14ac:dyDescent="0.2">
      <c r="B31" s="7" t="s">
        <v>115</v>
      </c>
    </row>
    <row r="32" spans="1:20" ht="12.95" customHeight="1" x14ac:dyDescent="0.2">
      <c r="B32" s="7" t="s">
        <v>116</v>
      </c>
    </row>
    <row r="33" spans="2:2" ht="12.95" customHeight="1" x14ac:dyDescent="0.2">
      <c r="B33" s="7" t="s">
        <v>117</v>
      </c>
    </row>
    <row r="34" spans="2:2" ht="12.95" customHeight="1" x14ac:dyDescent="0.2">
      <c r="B34" s="7" t="s">
        <v>118</v>
      </c>
    </row>
    <row r="35" spans="2:2" ht="12.95" customHeight="1" x14ac:dyDescent="0.2">
      <c r="B35" s="7" t="s">
        <v>119</v>
      </c>
    </row>
    <row r="36" spans="2:2" ht="12.95" customHeight="1" x14ac:dyDescent="0.2">
      <c r="B36" s="7" t="s">
        <v>120</v>
      </c>
    </row>
    <row r="37" spans="2:2" ht="12.95" customHeight="1" x14ac:dyDescent="0.2">
      <c r="B37" s="7" t="s">
        <v>121</v>
      </c>
    </row>
    <row r="38" spans="2:2" ht="12.95" customHeight="1" x14ac:dyDescent="0.2">
      <c r="B38" s="7" t="s">
        <v>122</v>
      </c>
    </row>
    <row r="39" spans="2:2" ht="12.95" customHeight="1" x14ac:dyDescent="0.2">
      <c r="B39" s="7" t="s">
        <v>123</v>
      </c>
    </row>
    <row r="40" spans="2:2" ht="12.95" customHeight="1" x14ac:dyDescent="0.2">
      <c r="B40" s="7" t="s">
        <v>124</v>
      </c>
    </row>
  </sheetData>
  <mergeCells count="21">
    <mergeCell ref="A11:T11"/>
    <mergeCell ref="A19:T19"/>
    <mergeCell ref="A6:T6"/>
    <mergeCell ref="L21:M22"/>
    <mergeCell ref="A16:T16"/>
    <mergeCell ref="E21:F22"/>
    <mergeCell ref="G21:H22"/>
    <mergeCell ref="B21:C22"/>
    <mergeCell ref="D21:D23"/>
    <mergeCell ref="A14:T14"/>
    <mergeCell ref="A8:T8"/>
    <mergeCell ref="A17:T17"/>
    <mergeCell ref="N21:O22"/>
    <mergeCell ref="A10:T10"/>
    <mergeCell ref="A13:T13"/>
    <mergeCell ref="A21:A23"/>
    <mergeCell ref="I21:J22"/>
    <mergeCell ref="Q21:R21"/>
    <mergeCell ref="K21:K22"/>
    <mergeCell ref="S21:T21"/>
    <mergeCell ref="P21:P22"/>
  </mergeCells>
  <pageMargins left="0.39370078740157483" right="0.39370078740157483" top="0.39370078740157483" bottom="0.39370078740157483" header="0" footer="0"/>
  <pageSetup paperSize="9" scale="27" pageOrder="overThenDown"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view="pageBreakPreview" zoomScale="85" zoomScaleNormal="100" zoomScaleSheetLayoutView="85" workbookViewId="0">
      <selection activeCell="A6" sqref="A6"/>
    </sheetView>
  </sheetViews>
  <sheetFormatPr defaultColWidth="10.5" defaultRowHeight="11.45" customHeight="1" x14ac:dyDescent="0.2"/>
  <cols>
    <col min="1" max="1" width="10.5" style="102" customWidth="1"/>
    <col min="2" max="2" width="17.6640625" style="102" customWidth="1"/>
    <col min="3" max="3" width="16.1640625" style="102" customWidth="1"/>
    <col min="4" max="4" width="19.33203125" style="102" customWidth="1"/>
    <col min="5" max="5" width="21.1640625" style="102" customWidth="1"/>
    <col min="6" max="9" width="10.5" style="102" customWidth="1"/>
    <col min="10" max="10" width="20.6640625" style="102" customWidth="1"/>
    <col min="11" max="11" width="12.5" style="102" customWidth="1"/>
    <col min="12" max="12" width="12.33203125" style="102" customWidth="1"/>
    <col min="13" max="18" width="10.5" style="102" customWidth="1"/>
    <col min="19" max="19" width="18.33203125" style="102" customWidth="1"/>
    <col min="20" max="20" width="23.6640625" style="102" customWidth="1"/>
    <col min="21" max="21" width="24.1640625" style="102" customWidth="1"/>
    <col min="22" max="22" width="14.33203125" style="102" customWidth="1"/>
    <col min="23" max="23" width="13.83203125" style="102" customWidth="1"/>
    <col min="24" max="24" width="24.83203125" style="102" customWidth="1"/>
    <col min="25" max="25" width="19" style="102" customWidth="1"/>
    <col min="26" max="26" width="23.6640625" style="102" customWidth="1"/>
    <col min="27" max="27" width="21.6640625" style="102" customWidth="1"/>
  </cols>
  <sheetData>
    <row r="1" spans="1:27" s="97" customFormat="1" ht="15.95" customHeight="1" x14ac:dyDescent="0.25">
      <c r="AA1" s="1" t="s">
        <v>0</v>
      </c>
    </row>
    <row r="2" spans="1:27" s="97" customFormat="1" ht="15.95" customHeight="1" x14ac:dyDescent="0.25">
      <c r="AA2" s="1" t="s">
        <v>1</v>
      </c>
    </row>
    <row r="3" spans="1:27" s="97" customFormat="1" ht="15.95" customHeight="1" x14ac:dyDescent="0.25">
      <c r="AA3" s="1" t="s">
        <v>2</v>
      </c>
    </row>
    <row r="4" spans="1:27" s="97" customFormat="1" ht="15.95" customHeight="1" x14ac:dyDescent="0.25"/>
    <row r="5" spans="1:27" s="97" customFormat="1" ht="15.95" customHeight="1" x14ac:dyDescent="0.25">
      <c r="A5" s="132" t="s">
        <v>575</v>
      </c>
      <c r="B5" s="128"/>
      <c r="C5" s="128"/>
      <c r="D5" s="128"/>
      <c r="E5" s="128"/>
      <c r="F5" s="128"/>
      <c r="G5" s="128"/>
      <c r="H5" s="128"/>
      <c r="I5" s="128"/>
      <c r="J5" s="128"/>
      <c r="K5" s="128"/>
      <c r="L5" s="128"/>
      <c r="M5" s="128"/>
      <c r="N5" s="128"/>
      <c r="O5" s="128"/>
      <c r="P5" s="128"/>
      <c r="Q5" s="128"/>
      <c r="R5" s="128"/>
      <c r="S5" s="128"/>
      <c r="T5" s="128"/>
      <c r="U5" s="128"/>
      <c r="V5" s="128"/>
      <c r="W5" s="128"/>
      <c r="X5" s="128"/>
      <c r="Y5" s="128"/>
      <c r="Z5" s="128"/>
      <c r="AA5" s="128"/>
    </row>
    <row r="7" spans="1:27" s="97" customFormat="1" ht="18.95" customHeight="1" x14ac:dyDescent="0.3">
      <c r="E7" s="134" t="s">
        <v>3</v>
      </c>
      <c r="F7" s="128"/>
      <c r="G7" s="128"/>
      <c r="H7" s="128"/>
      <c r="I7" s="128"/>
      <c r="J7" s="128"/>
      <c r="K7" s="128"/>
      <c r="L7" s="128"/>
      <c r="M7" s="128"/>
      <c r="N7" s="128"/>
      <c r="O7" s="128"/>
      <c r="P7" s="128"/>
      <c r="Q7" s="128"/>
      <c r="R7" s="128"/>
      <c r="S7" s="128"/>
      <c r="T7" s="128"/>
      <c r="U7" s="128"/>
      <c r="V7" s="128"/>
      <c r="W7" s="128"/>
      <c r="X7" s="128"/>
      <c r="Y7" s="128"/>
    </row>
    <row r="9" spans="1:27" s="97" customFormat="1" ht="15.95" customHeight="1" x14ac:dyDescent="0.25">
      <c r="E9" s="132" t="s">
        <v>4</v>
      </c>
      <c r="F9" s="128"/>
      <c r="G9" s="128"/>
      <c r="H9" s="128"/>
      <c r="I9" s="128"/>
      <c r="J9" s="128"/>
      <c r="K9" s="128"/>
      <c r="L9" s="128"/>
      <c r="M9" s="128"/>
      <c r="N9" s="128"/>
      <c r="O9" s="128"/>
      <c r="P9" s="128"/>
      <c r="Q9" s="128"/>
      <c r="R9" s="128"/>
      <c r="S9" s="128"/>
      <c r="T9" s="128"/>
      <c r="U9" s="128"/>
      <c r="V9" s="128"/>
      <c r="W9" s="128"/>
      <c r="X9" s="128"/>
      <c r="Y9" s="128"/>
    </row>
    <row r="10" spans="1:27" s="97" customFormat="1" ht="15.95" customHeight="1" x14ac:dyDescent="0.25">
      <c r="E10" s="127" t="s">
        <v>5</v>
      </c>
      <c r="F10" s="128"/>
      <c r="G10" s="128"/>
      <c r="H10" s="128"/>
      <c r="I10" s="128"/>
      <c r="J10" s="128"/>
      <c r="K10" s="128"/>
      <c r="L10" s="128"/>
      <c r="M10" s="128"/>
      <c r="N10" s="128"/>
      <c r="O10" s="128"/>
      <c r="P10" s="128"/>
      <c r="Q10" s="128"/>
      <c r="R10" s="128"/>
      <c r="S10" s="128"/>
      <c r="T10" s="128"/>
      <c r="U10" s="128"/>
      <c r="V10" s="128"/>
      <c r="W10" s="128"/>
      <c r="X10" s="128"/>
      <c r="Y10" s="128"/>
    </row>
    <row r="12" spans="1:27" s="97" customFormat="1" ht="15.95" customHeight="1" x14ac:dyDescent="0.25">
      <c r="E12" s="132" t="s">
        <v>6</v>
      </c>
      <c r="F12" s="128"/>
      <c r="G12" s="128"/>
      <c r="H12" s="128"/>
      <c r="I12" s="128"/>
      <c r="J12" s="128"/>
      <c r="K12" s="128"/>
      <c r="L12" s="128"/>
      <c r="M12" s="128"/>
      <c r="N12" s="128"/>
      <c r="O12" s="128"/>
      <c r="P12" s="128"/>
      <c r="Q12" s="128"/>
      <c r="R12" s="128"/>
      <c r="S12" s="128"/>
      <c r="T12" s="128"/>
      <c r="U12" s="128"/>
      <c r="V12" s="128"/>
      <c r="W12" s="128"/>
      <c r="X12" s="128"/>
      <c r="Y12" s="128"/>
    </row>
    <row r="13" spans="1:27" s="97" customFormat="1" ht="15.95" customHeight="1" x14ac:dyDescent="0.25">
      <c r="E13" s="127" t="s">
        <v>7</v>
      </c>
      <c r="F13" s="128"/>
      <c r="G13" s="128"/>
      <c r="H13" s="128"/>
      <c r="I13" s="128"/>
      <c r="J13" s="128"/>
      <c r="K13" s="128"/>
      <c r="L13" s="128"/>
      <c r="M13" s="128"/>
      <c r="N13" s="128"/>
      <c r="O13" s="128"/>
      <c r="P13" s="128"/>
      <c r="Q13" s="128"/>
      <c r="R13" s="128"/>
      <c r="S13" s="128"/>
      <c r="T13" s="128"/>
      <c r="U13" s="128"/>
      <c r="V13" s="128"/>
      <c r="W13" s="128"/>
      <c r="X13" s="128"/>
      <c r="Y13" s="128"/>
    </row>
    <row r="15" spans="1:27" s="97" customFormat="1" ht="15.95" customHeight="1" x14ac:dyDescent="0.25">
      <c r="E15" s="135" t="s">
        <v>8</v>
      </c>
      <c r="F15" s="128"/>
      <c r="G15" s="128"/>
      <c r="H15" s="128"/>
      <c r="I15" s="128"/>
      <c r="J15" s="128"/>
      <c r="K15" s="128"/>
      <c r="L15" s="128"/>
      <c r="M15" s="128"/>
      <c r="N15" s="128"/>
      <c r="O15" s="128"/>
      <c r="P15" s="128"/>
      <c r="Q15" s="128"/>
      <c r="R15" s="128"/>
      <c r="S15" s="128"/>
      <c r="T15" s="128"/>
      <c r="U15" s="128"/>
      <c r="V15" s="128"/>
      <c r="W15" s="128"/>
      <c r="X15" s="128"/>
      <c r="Y15" s="128"/>
    </row>
    <row r="16" spans="1:27" s="97" customFormat="1" ht="15.95" customHeight="1" x14ac:dyDescent="0.25">
      <c r="E16" s="127" t="s">
        <v>9</v>
      </c>
      <c r="F16" s="128"/>
      <c r="G16" s="128"/>
      <c r="H16" s="128"/>
      <c r="I16" s="128"/>
      <c r="J16" s="128"/>
      <c r="K16" s="128"/>
      <c r="L16" s="128"/>
      <c r="M16" s="128"/>
      <c r="N16" s="128"/>
      <c r="O16" s="128"/>
      <c r="P16" s="128"/>
      <c r="Q16" s="128"/>
      <c r="R16" s="128"/>
      <c r="S16" s="128"/>
      <c r="T16" s="128"/>
      <c r="U16" s="128"/>
      <c r="V16" s="128"/>
      <c r="W16" s="128"/>
      <c r="X16" s="128"/>
      <c r="Y16" s="128"/>
    </row>
    <row r="17" spans="1:27" ht="11.1" customHeight="1" x14ac:dyDescent="0.2"/>
    <row r="18" spans="1:27" ht="11.1" customHeight="1" x14ac:dyDescent="0.2"/>
    <row r="19" spans="1:27" s="99" customFormat="1" ht="18.95" customHeight="1" x14ac:dyDescent="0.3">
      <c r="A19" s="133" t="s">
        <v>125</v>
      </c>
      <c r="B19" s="133"/>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row>
    <row r="21" spans="1:27" s="97" customFormat="1" ht="33" customHeight="1" x14ac:dyDescent="0.25">
      <c r="A21" s="137" t="s">
        <v>11</v>
      </c>
      <c r="B21" s="137" t="s">
        <v>126</v>
      </c>
      <c r="C21" s="139"/>
      <c r="D21" s="137" t="s">
        <v>127</v>
      </c>
      <c r="E21" s="139"/>
      <c r="F21" s="137" t="s">
        <v>85</v>
      </c>
      <c r="G21" s="130"/>
      <c r="H21" s="130"/>
      <c r="I21" s="131"/>
      <c r="J21" s="137" t="s">
        <v>128</v>
      </c>
      <c r="K21" s="137" t="s">
        <v>129</v>
      </c>
      <c r="L21" s="139"/>
      <c r="M21" s="137" t="s">
        <v>130</v>
      </c>
      <c r="N21" s="139"/>
      <c r="O21" s="137" t="s">
        <v>131</v>
      </c>
      <c r="P21" s="139"/>
      <c r="Q21" s="137" t="s">
        <v>132</v>
      </c>
      <c r="R21" s="139"/>
      <c r="S21" s="137" t="s">
        <v>133</v>
      </c>
      <c r="T21" s="137" t="s">
        <v>134</v>
      </c>
      <c r="U21" s="137" t="s">
        <v>135</v>
      </c>
      <c r="V21" s="137" t="s">
        <v>136</v>
      </c>
      <c r="W21" s="139"/>
      <c r="X21" s="137" t="s">
        <v>105</v>
      </c>
      <c r="Y21" s="131"/>
      <c r="Z21" s="137" t="s">
        <v>106</v>
      </c>
      <c r="AA21" s="131"/>
    </row>
    <row r="22" spans="1:27" s="97" customFormat="1" ht="120" customHeight="1" x14ac:dyDescent="0.25">
      <c r="A22" s="142"/>
      <c r="B22" s="140"/>
      <c r="C22" s="141"/>
      <c r="D22" s="140"/>
      <c r="E22" s="141"/>
      <c r="F22" s="137" t="s">
        <v>137</v>
      </c>
      <c r="G22" s="131"/>
      <c r="H22" s="137" t="s">
        <v>138</v>
      </c>
      <c r="I22" s="131"/>
      <c r="J22" s="138"/>
      <c r="K22" s="140"/>
      <c r="L22" s="141"/>
      <c r="M22" s="140"/>
      <c r="N22" s="141"/>
      <c r="O22" s="140"/>
      <c r="P22" s="141"/>
      <c r="Q22" s="140"/>
      <c r="R22" s="141"/>
      <c r="S22" s="138"/>
      <c r="T22" s="138"/>
      <c r="U22" s="138"/>
      <c r="V22" s="140"/>
      <c r="W22" s="141"/>
      <c r="X22" s="100" t="s">
        <v>107</v>
      </c>
      <c r="Y22" s="100" t="s">
        <v>108</v>
      </c>
      <c r="Z22" s="100" t="s">
        <v>109</v>
      </c>
      <c r="AA22" s="100" t="s">
        <v>110</v>
      </c>
    </row>
    <row r="23" spans="1:27" s="97" customFormat="1" ht="15.95" customHeight="1" x14ac:dyDescent="0.25">
      <c r="A23" s="138"/>
      <c r="B23" s="100" t="s">
        <v>111</v>
      </c>
      <c r="C23" s="100"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100" t="s">
        <v>111</v>
      </c>
      <c r="AA23" s="100" t="s">
        <v>111</v>
      </c>
    </row>
    <row r="24" spans="1:27" s="97" customFormat="1" ht="15.95" customHeight="1" x14ac:dyDescent="0.25">
      <c r="A24" s="100" t="s">
        <v>14</v>
      </c>
      <c r="B24" s="100" t="s">
        <v>15</v>
      </c>
      <c r="C24" s="100" t="s">
        <v>16</v>
      </c>
      <c r="D24" s="100" t="s">
        <v>23</v>
      </c>
      <c r="E24" s="100" t="s">
        <v>26</v>
      </c>
      <c r="F24" s="100" t="s">
        <v>29</v>
      </c>
      <c r="G24" s="100" t="s">
        <v>32</v>
      </c>
      <c r="H24" s="100" t="s">
        <v>34</v>
      </c>
      <c r="I24" s="100" t="s">
        <v>36</v>
      </c>
      <c r="J24" s="100" t="s">
        <v>38</v>
      </c>
      <c r="K24" s="100" t="s">
        <v>40</v>
      </c>
      <c r="L24" s="100" t="s">
        <v>43</v>
      </c>
      <c r="M24" s="100" t="s">
        <v>45</v>
      </c>
      <c r="N24" s="100" t="s">
        <v>47</v>
      </c>
      <c r="O24" s="100" t="s">
        <v>49</v>
      </c>
      <c r="P24" s="100" t="s">
        <v>52</v>
      </c>
      <c r="Q24" s="100" t="s">
        <v>60</v>
      </c>
      <c r="R24" s="100" t="s">
        <v>62</v>
      </c>
      <c r="S24" s="100" t="s">
        <v>65</v>
      </c>
      <c r="T24" s="100" t="s">
        <v>67</v>
      </c>
      <c r="U24" s="100" t="s">
        <v>69</v>
      </c>
      <c r="V24" s="100" t="s">
        <v>71</v>
      </c>
      <c r="W24" s="100" t="s">
        <v>73</v>
      </c>
      <c r="X24" s="100" t="s">
        <v>139</v>
      </c>
      <c r="Y24" s="100" t="s">
        <v>140</v>
      </c>
      <c r="Z24" s="100" t="s">
        <v>141</v>
      </c>
      <c r="AA24" s="100" t="s">
        <v>142</v>
      </c>
    </row>
    <row r="25" spans="1:27" s="96" customFormat="1" ht="15.95" customHeight="1" x14ac:dyDescent="0.25">
      <c r="A25" s="5" t="s">
        <v>59</v>
      </c>
      <c r="B25" s="5" t="s">
        <v>59</v>
      </c>
      <c r="C25" s="5" t="s">
        <v>59</v>
      </c>
      <c r="D25" s="5" t="s">
        <v>59</v>
      </c>
      <c r="E25" s="5" t="s">
        <v>59</v>
      </c>
      <c r="F25" s="5" t="s">
        <v>59</v>
      </c>
      <c r="G25" s="5" t="s">
        <v>59</v>
      </c>
      <c r="H25" s="5" t="s">
        <v>59</v>
      </c>
      <c r="I25" s="5" t="s">
        <v>59</v>
      </c>
      <c r="J25" s="5" t="s">
        <v>59</v>
      </c>
      <c r="K25" s="5" t="s">
        <v>59</v>
      </c>
      <c r="L25" s="5" t="s">
        <v>59</v>
      </c>
      <c r="M25" s="5" t="s">
        <v>59</v>
      </c>
      <c r="N25" s="5" t="s">
        <v>59</v>
      </c>
      <c r="O25" s="5" t="s">
        <v>59</v>
      </c>
      <c r="P25" s="5" t="s">
        <v>59</v>
      </c>
      <c r="Q25" s="5" t="s">
        <v>59</v>
      </c>
      <c r="R25" s="5" t="s">
        <v>59</v>
      </c>
      <c r="S25" s="5" t="s">
        <v>59</v>
      </c>
      <c r="T25" s="5" t="s">
        <v>59</v>
      </c>
      <c r="U25" s="5" t="s">
        <v>59</v>
      </c>
      <c r="V25" s="5" t="s">
        <v>59</v>
      </c>
      <c r="W25" s="5" t="s">
        <v>59</v>
      </c>
      <c r="X25" s="5" t="s">
        <v>59</v>
      </c>
      <c r="Y25" s="5" t="s">
        <v>59</v>
      </c>
      <c r="Z25" s="5" t="s">
        <v>59</v>
      </c>
      <c r="AA25" s="5" t="s">
        <v>59</v>
      </c>
    </row>
  </sheetData>
  <mergeCells count="26">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K21:L22"/>
    <mergeCell ref="D21:E22"/>
    <mergeCell ref="E12:Y12"/>
    <mergeCell ref="S21:S22"/>
  </mergeCells>
  <pageMargins left="0.39370078740157483" right="0.39370078740157483" top="0.39370078740157483" bottom="0.39370078740157483" header="0" footer="0"/>
  <pageSetup paperSize="9" scale="28" pageOrder="overThenDown"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view="pageBreakPreview" topLeftCell="A25" zoomScale="85" zoomScaleNormal="100" zoomScaleSheetLayoutView="85" workbookViewId="0">
      <selection activeCell="C22" sqref="C22"/>
    </sheetView>
  </sheetViews>
  <sheetFormatPr defaultColWidth="10.5" defaultRowHeight="11.45" customHeight="1" x14ac:dyDescent="0.25"/>
  <cols>
    <col min="1" max="1" width="10.5" style="102" customWidth="1"/>
    <col min="2" max="2" width="66.33203125" style="97" customWidth="1"/>
    <col min="3" max="3" width="152.1640625" style="97" customWidth="1"/>
  </cols>
  <sheetData>
    <row r="1" spans="1:3" ht="15.95" customHeight="1" x14ac:dyDescent="0.25">
      <c r="C1" s="1" t="s">
        <v>0</v>
      </c>
    </row>
    <row r="2" spans="1:3" ht="15.95" customHeight="1" x14ac:dyDescent="0.25">
      <c r="C2" s="1" t="s">
        <v>1</v>
      </c>
    </row>
    <row r="3" spans="1:3" ht="15.95" customHeight="1" x14ac:dyDescent="0.25">
      <c r="C3" s="1" t="s">
        <v>2</v>
      </c>
    </row>
    <row r="4" spans="1:3" ht="15.95" customHeight="1" x14ac:dyDescent="0.25"/>
    <row r="5" spans="1:3" ht="15.95" customHeight="1" x14ac:dyDescent="0.25">
      <c r="A5" s="132" t="s">
        <v>575</v>
      </c>
      <c r="B5" s="128"/>
      <c r="C5" s="128"/>
    </row>
    <row r="6" spans="1:3" ht="15.95" customHeight="1" x14ac:dyDescent="0.25"/>
    <row r="7" spans="1:3" ht="18.95" customHeight="1" x14ac:dyDescent="0.3">
      <c r="A7" s="134" t="s">
        <v>3</v>
      </c>
      <c r="B7" s="128"/>
      <c r="C7" s="128"/>
    </row>
    <row r="8" spans="1:3" ht="15.95" customHeight="1" x14ac:dyDescent="0.25"/>
    <row r="9" spans="1:3" ht="15.95" customHeight="1" x14ac:dyDescent="0.25">
      <c r="A9" s="132" t="str">
        <f>'1. Паспорт местоположение'!A9:C9</f>
        <v>АО "ССК"</v>
      </c>
      <c r="B9" s="128"/>
      <c r="C9" s="128"/>
    </row>
    <row r="10" spans="1:3" ht="15.95" customHeight="1" x14ac:dyDescent="0.25">
      <c r="A10" s="127" t="s">
        <v>5</v>
      </c>
      <c r="B10" s="128"/>
      <c r="C10" s="128"/>
    </row>
    <row r="11" spans="1:3" ht="15.95" customHeight="1" x14ac:dyDescent="0.25"/>
    <row r="12" spans="1:3" ht="15.95" customHeight="1" x14ac:dyDescent="0.25">
      <c r="A12" s="132" t="str">
        <f>'1. Паспорт местоположение'!A12:C12</f>
        <v>P_2025ASKUE</v>
      </c>
      <c r="B12" s="128"/>
      <c r="C12" s="128"/>
    </row>
    <row r="13" spans="1:3" ht="15.95" customHeight="1" x14ac:dyDescent="0.25">
      <c r="A13" s="127" t="s">
        <v>7</v>
      </c>
      <c r="B13" s="128"/>
      <c r="C13" s="128"/>
    </row>
    <row r="14" spans="1:3" ht="15.95" customHeight="1" x14ac:dyDescent="0.25"/>
    <row r="15" spans="1:3" ht="33" customHeight="1" x14ac:dyDescent="0.25">
      <c r="A15" s="135" t="str">
        <f>'1. Паспорт местоположение'!A15:C15</f>
        <v>Создание системы АСКУЭ (20739 т.у.)</v>
      </c>
      <c r="B15" s="128"/>
      <c r="C15" s="128"/>
    </row>
    <row r="16" spans="1:3" ht="15.95" customHeight="1" x14ac:dyDescent="0.25">
      <c r="A16" s="127" t="s">
        <v>9</v>
      </c>
      <c r="B16" s="128"/>
      <c r="C16" s="128"/>
    </row>
    <row r="17" spans="1:3" ht="15.95" customHeight="1" x14ac:dyDescent="0.25"/>
    <row r="18" spans="1:3" ht="39" customHeight="1" x14ac:dyDescent="0.3">
      <c r="A18" s="136" t="s">
        <v>143</v>
      </c>
      <c r="B18" s="128"/>
      <c r="C18" s="128"/>
    </row>
    <row r="19" spans="1:3" ht="15.95" customHeight="1" x14ac:dyDescent="0.25"/>
    <row r="20" spans="1:3" ht="15.95" customHeight="1" x14ac:dyDescent="0.25">
      <c r="A20" s="101" t="s">
        <v>11</v>
      </c>
      <c r="B20" s="2" t="s">
        <v>12</v>
      </c>
      <c r="C20" s="2" t="s">
        <v>13</v>
      </c>
    </row>
    <row r="21" spans="1:3" ht="15.95" customHeight="1" x14ac:dyDescent="0.25">
      <c r="A21" s="2" t="s">
        <v>14</v>
      </c>
      <c r="B21" s="2" t="s">
        <v>15</v>
      </c>
      <c r="C21" s="2" t="s">
        <v>16</v>
      </c>
    </row>
    <row r="22" spans="1:3" ht="155.1" customHeight="1" x14ac:dyDescent="0.2">
      <c r="A22" s="98" t="s">
        <v>14</v>
      </c>
      <c r="B22" s="98" t="s">
        <v>144</v>
      </c>
      <c r="C22" s="100" t="s">
        <v>145</v>
      </c>
    </row>
    <row r="23" spans="1:3" ht="155.1" customHeight="1" x14ac:dyDescent="0.2">
      <c r="A23" s="98" t="s">
        <v>15</v>
      </c>
      <c r="B23" s="98" t="s">
        <v>146</v>
      </c>
      <c r="C23" s="100" t="s">
        <v>147</v>
      </c>
    </row>
    <row r="24" spans="1:3" ht="51" customHeight="1" x14ac:dyDescent="0.2">
      <c r="A24" s="98" t="s">
        <v>16</v>
      </c>
      <c r="B24" s="98" t="s">
        <v>148</v>
      </c>
      <c r="C24" s="100" t="s">
        <v>149</v>
      </c>
    </row>
    <row r="25" spans="1:3" ht="33" customHeight="1" x14ac:dyDescent="0.2">
      <c r="A25" s="98" t="s">
        <v>23</v>
      </c>
      <c r="B25" s="98" t="s">
        <v>150</v>
      </c>
      <c r="C25" s="100" t="s">
        <v>151</v>
      </c>
    </row>
    <row r="26" spans="1:3" ht="147.75" customHeight="1" x14ac:dyDescent="0.2">
      <c r="A26" s="98" t="s">
        <v>26</v>
      </c>
      <c r="B26" s="98" t="s">
        <v>152</v>
      </c>
      <c r="C26" s="100" t="s">
        <v>153</v>
      </c>
    </row>
    <row r="27" spans="1:3" ht="212.25" customHeight="1" x14ac:dyDescent="0.2">
      <c r="A27" s="98" t="s">
        <v>29</v>
      </c>
      <c r="B27" s="98" t="s">
        <v>154</v>
      </c>
      <c r="C27" s="100" t="s">
        <v>155</v>
      </c>
    </row>
    <row r="28" spans="1:3" ht="15.95" customHeight="1" x14ac:dyDescent="0.2">
      <c r="A28" s="98" t="s">
        <v>32</v>
      </c>
      <c r="B28" s="98" t="s">
        <v>156</v>
      </c>
      <c r="C28" s="100">
        <v>2025</v>
      </c>
    </row>
    <row r="29" spans="1:3" ht="15.95" customHeight="1" x14ac:dyDescent="0.2">
      <c r="A29" s="98" t="s">
        <v>34</v>
      </c>
      <c r="B29" s="98" t="s">
        <v>157</v>
      </c>
      <c r="C29" s="100">
        <v>2027</v>
      </c>
    </row>
    <row r="30" spans="1:3" ht="15.95" customHeight="1" x14ac:dyDescent="0.2">
      <c r="A30" s="98" t="s">
        <v>36</v>
      </c>
      <c r="B30" s="98" t="s">
        <v>158</v>
      </c>
      <c r="C30" s="100" t="s">
        <v>159</v>
      </c>
    </row>
    <row r="31" spans="1:3" ht="15.95" customHeight="1" x14ac:dyDescent="0.25"/>
  </sheetData>
  <mergeCells count="9">
    <mergeCell ref="A10:C10"/>
    <mergeCell ref="A13:C13"/>
    <mergeCell ref="A5:C5"/>
    <mergeCell ref="A18:C18"/>
    <mergeCell ref="A9:C9"/>
    <mergeCell ref="A12:C12"/>
    <mergeCell ref="A7:C7"/>
    <mergeCell ref="A16:C16"/>
    <mergeCell ref="A15:C15"/>
  </mergeCells>
  <pageMargins left="0.39370078740157483" right="0.39370078740157483" top="0.39370078740157483" bottom="0.39370078740157483" header="0" footer="0"/>
  <pageSetup paperSize="9" scale="52" pageOrder="overThenDown"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view="pageBreakPreview" zoomScale="60" zoomScaleNormal="85" workbookViewId="0">
      <selection activeCell="A5" sqref="A5"/>
    </sheetView>
  </sheetViews>
  <sheetFormatPr defaultColWidth="10.5" defaultRowHeight="11.45" customHeight="1" x14ac:dyDescent="0.2"/>
  <cols>
    <col min="1" max="1" width="10.5" style="102" customWidth="1"/>
    <col min="2" max="2" width="44.1640625" style="102" customWidth="1"/>
    <col min="3" max="10" width="10.5" style="102" customWidth="1"/>
    <col min="11" max="11" width="41.5" style="102" customWidth="1"/>
    <col min="12" max="12" width="30.33203125" style="102" customWidth="1"/>
    <col min="13" max="13" width="48.83203125" style="102" customWidth="1"/>
    <col min="14" max="14" width="43.1640625" style="102" customWidth="1"/>
    <col min="15" max="15" width="46.5" style="102" customWidth="1"/>
    <col min="16" max="25" width="10.5" style="102" customWidth="1"/>
    <col min="26" max="26" width="46.5" style="102" customWidth="1"/>
  </cols>
  <sheetData>
    <row r="1" spans="1:26" ht="15.95" customHeight="1" x14ac:dyDescent="0.25">
      <c r="Z1" s="1" t="s">
        <v>0</v>
      </c>
    </row>
    <row r="2" spans="1:26" ht="15.95" customHeight="1" x14ac:dyDescent="0.25">
      <c r="Z2" s="1" t="s">
        <v>1</v>
      </c>
    </row>
    <row r="3" spans="1:26" ht="15.95" customHeight="1" x14ac:dyDescent="0.25">
      <c r="Z3" s="1" t="s">
        <v>2</v>
      </c>
    </row>
    <row r="4" spans="1:26" ht="15.95" customHeight="1" x14ac:dyDescent="0.25">
      <c r="A4" s="132" t="s">
        <v>575</v>
      </c>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26" ht="15.95" customHeight="1" x14ac:dyDescent="0.2"/>
    <row r="6" spans="1:26" ht="18.95" customHeight="1" x14ac:dyDescent="0.3">
      <c r="A6" s="134" t="s">
        <v>3</v>
      </c>
      <c r="B6" s="144"/>
      <c r="C6" s="144"/>
      <c r="D6" s="144"/>
      <c r="E6" s="144"/>
      <c r="F6" s="144"/>
      <c r="G6" s="144"/>
      <c r="H6" s="144"/>
      <c r="I6" s="144"/>
      <c r="J6" s="144"/>
      <c r="K6" s="144"/>
      <c r="L6" s="144"/>
      <c r="M6" s="144"/>
      <c r="N6" s="144"/>
      <c r="O6" s="144"/>
      <c r="P6" s="144"/>
      <c r="Q6" s="144"/>
      <c r="R6" s="144"/>
      <c r="S6" s="144"/>
      <c r="T6" s="144"/>
      <c r="U6" s="144"/>
      <c r="V6" s="144"/>
      <c r="W6" s="144"/>
      <c r="X6" s="144"/>
      <c r="Y6" s="144"/>
      <c r="Z6" s="144"/>
    </row>
    <row r="7" spans="1:26" ht="15.95" customHeight="1" x14ac:dyDescent="0.2"/>
    <row r="8" spans="1:26" ht="15.95" customHeight="1" x14ac:dyDescent="0.25">
      <c r="A8" s="132" t="str">
        <f>'3.3 паспорт описание'!A9</f>
        <v>АО "ССК"</v>
      </c>
      <c r="B8" s="144"/>
      <c r="C8" s="144"/>
      <c r="D8" s="144"/>
      <c r="E8" s="144"/>
      <c r="F8" s="144"/>
      <c r="G8" s="144"/>
      <c r="H8" s="144"/>
      <c r="I8" s="144"/>
      <c r="J8" s="144"/>
      <c r="K8" s="144"/>
      <c r="L8" s="144"/>
      <c r="M8" s="144"/>
      <c r="N8" s="144"/>
      <c r="O8" s="144"/>
      <c r="P8" s="144"/>
      <c r="Q8" s="144"/>
      <c r="R8" s="144"/>
      <c r="S8" s="144"/>
      <c r="T8" s="144"/>
      <c r="U8" s="144"/>
      <c r="V8" s="144"/>
      <c r="W8" s="144"/>
      <c r="X8" s="144"/>
      <c r="Y8" s="144"/>
      <c r="Z8" s="144"/>
    </row>
    <row r="9" spans="1:26" ht="15.95" customHeight="1" x14ac:dyDescent="0.25">
      <c r="A9" s="127" t="s">
        <v>5</v>
      </c>
      <c r="B9" s="144"/>
      <c r="C9" s="144"/>
      <c r="D9" s="144"/>
      <c r="E9" s="144"/>
      <c r="F9" s="144"/>
      <c r="G9" s="144"/>
      <c r="H9" s="144"/>
      <c r="I9" s="144"/>
      <c r="J9" s="144"/>
      <c r="K9" s="144"/>
      <c r="L9" s="144"/>
      <c r="M9" s="144"/>
      <c r="N9" s="144"/>
      <c r="O9" s="144"/>
      <c r="P9" s="144"/>
      <c r="Q9" s="144"/>
      <c r="R9" s="144"/>
      <c r="S9" s="144"/>
      <c r="T9" s="144"/>
      <c r="U9" s="144"/>
      <c r="V9" s="144"/>
      <c r="W9" s="144"/>
      <c r="X9" s="144"/>
      <c r="Y9" s="144"/>
      <c r="Z9" s="144"/>
    </row>
    <row r="10" spans="1:26" ht="15.95" customHeight="1" x14ac:dyDescent="0.2"/>
    <row r="11" spans="1:26" ht="15.95" customHeight="1" x14ac:dyDescent="0.25">
      <c r="A11" s="132" t="str">
        <f>'3.3 паспорт описание'!A12</f>
        <v>P_2025ASKUE</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row>
    <row r="12" spans="1:26" ht="15.95" customHeight="1" x14ac:dyDescent="0.25">
      <c r="A12" s="127" t="s">
        <v>7</v>
      </c>
      <c r="B12" s="144"/>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row>
    <row r="13" spans="1:26" ht="15.95" customHeight="1" x14ac:dyDescent="0.2"/>
    <row r="14" spans="1:26" ht="15.95" customHeight="1" x14ac:dyDescent="0.25">
      <c r="A14" s="132" t="str">
        <f>'3.3 паспорт описание'!A15</f>
        <v>Создание системы АСКУЭ (20739 т.у.)</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row>
    <row r="15" spans="1:26" ht="15.95" customHeight="1" x14ac:dyDescent="0.25">
      <c r="A15" s="127" t="s">
        <v>9</v>
      </c>
      <c r="B15" s="144"/>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row>
    <row r="16" spans="1:26" s="103" customFormat="1" ht="15.95" customHeight="1" x14ac:dyDescent="0.25"/>
    <row r="17" spans="1:26" s="103" customFormat="1" ht="15.95" customHeight="1" x14ac:dyDescent="0.25"/>
    <row r="18" spans="1:26" s="103" customFormat="1" ht="15.95" customHeight="1" x14ac:dyDescent="0.25"/>
    <row r="19" spans="1:26" s="103" customFormat="1" ht="15.95" customHeight="1" x14ac:dyDescent="0.25"/>
    <row r="20" spans="1:26" s="103" customFormat="1" ht="15.95" customHeight="1" x14ac:dyDescent="0.25"/>
    <row r="21" spans="1:26" s="103" customFormat="1" ht="15.95" customHeight="1" x14ac:dyDescent="0.25"/>
    <row r="22" spans="1:26" s="103" customFormat="1" ht="15.95" customHeight="1" x14ac:dyDescent="0.25">
      <c r="A22" s="147" t="s">
        <v>160</v>
      </c>
      <c r="B22" s="148"/>
      <c r="C22" s="148"/>
      <c r="D22" s="148"/>
      <c r="E22" s="148"/>
      <c r="F22" s="148"/>
      <c r="G22" s="148"/>
      <c r="H22" s="148"/>
      <c r="I22" s="148"/>
      <c r="J22" s="148"/>
      <c r="K22" s="148"/>
      <c r="L22" s="148"/>
      <c r="M22" s="148"/>
      <c r="N22" s="148"/>
      <c r="O22" s="148"/>
      <c r="P22" s="148"/>
      <c r="Q22" s="148"/>
      <c r="R22" s="148"/>
      <c r="S22" s="148"/>
      <c r="T22" s="148"/>
      <c r="U22" s="148"/>
      <c r="V22" s="148"/>
      <c r="W22" s="148"/>
      <c r="X22" s="148"/>
      <c r="Y22" s="148"/>
      <c r="Z22" s="148"/>
    </row>
    <row r="23" spans="1:26" s="8" customFormat="1" ht="15.95" customHeight="1" x14ac:dyDescent="0.25">
      <c r="A23" s="146" t="s">
        <v>161</v>
      </c>
      <c r="B23" s="130"/>
      <c r="C23" s="130"/>
      <c r="D23" s="130"/>
      <c r="E23" s="130"/>
      <c r="F23" s="130"/>
      <c r="G23" s="130"/>
      <c r="H23" s="130"/>
      <c r="I23" s="130"/>
      <c r="J23" s="130"/>
      <c r="K23" s="130"/>
      <c r="L23" s="131"/>
      <c r="M23" s="145" t="s">
        <v>162</v>
      </c>
      <c r="N23" s="130"/>
      <c r="O23" s="130"/>
      <c r="P23" s="130"/>
      <c r="Q23" s="130"/>
      <c r="R23" s="130"/>
      <c r="S23" s="130"/>
      <c r="T23" s="130"/>
      <c r="U23" s="130"/>
      <c r="V23" s="130"/>
      <c r="W23" s="130"/>
      <c r="X23" s="130"/>
      <c r="Y23" s="130"/>
      <c r="Z23" s="131"/>
    </row>
    <row r="24" spans="1:26" s="8" customFormat="1" ht="242.1" customHeight="1" x14ac:dyDescent="0.25">
      <c r="A24" s="100" t="s">
        <v>163</v>
      </c>
      <c r="B24" s="100" t="s">
        <v>164</v>
      </c>
      <c r="C24" s="100" t="s">
        <v>165</v>
      </c>
      <c r="D24" s="100" t="s">
        <v>166</v>
      </c>
      <c r="E24" s="100" t="s">
        <v>167</v>
      </c>
      <c r="F24" s="100" t="s">
        <v>168</v>
      </c>
      <c r="G24" s="100" t="s">
        <v>169</v>
      </c>
      <c r="H24" s="100" t="s">
        <v>170</v>
      </c>
      <c r="I24" s="100" t="s">
        <v>171</v>
      </c>
      <c r="J24" s="100" t="s">
        <v>172</v>
      </c>
      <c r="K24" s="100" t="s">
        <v>173</v>
      </c>
      <c r="L24" s="100" t="s">
        <v>174</v>
      </c>
      <c r="M24" s="100" t="s">
        <v>175</v>
      </c>
      <c r="N24" s="100" t="s">
        <v>176</v>
      </c>
      <c r="O24" s="100" t="s">
        <v>177</v>
      </c>
      <c r="P24" s="100" t="s">
        <v>178</v>
      </c>
      <c r="Q24" s="100" t="s">
        <v>179</v>
      </c>
      <c r="R24" s="100" t="s">
        <v>170</v>
      </c>
      <c r="S24" s="100" t="s">
        <v>180</v>
      </c>
      <c r="T24" s="100" t="s">
        <v>181</v>
      </c>
      <c r="U24" s="100" t="s">
        <v>182</v>
      </c>
      <c r="V24" s="100" t="s">
        <v>179</v>
      </c>
      <c r="W24" s="100" t="s">
        <v>183</v>
      </c>
      <c r="X24" s="100" t="s">
        <v>184</v>
      </c>
      <c r="Y24" s="100" t="s">
        <v>185</v>
      </c>
      <c r="Z24" s="100" t="s">
        <v>186</v>
      </c>
    </row>
    <row r="25" spans="1:26" s="8" customFormat="1" ht="15.95" customHeight="1" x14ac:dyDescent="0.25">
      <c r="A25" s="101" t="s">
        <v>14</v>
      </c>
      <c r="B25" s="101" t="s">
        <v>15</v>
      </c>
      <c r="C25" s="101" t="s">
        <v>16</v>
      </c>
      <c r="D25" s="101" t="s">
        <v>23</v>
      </c>
      <c r="E25" s="101" t="s">
        <v>26</v>
      </c>
      <c r="F25" s="101" t="s">
        <v>29</v>
      </c>
      <c r="G25" s="101" t="s">
        <v>32</v>
      </c>
      <c r="H25" s="101" t="s">
        <v>34</v>
      </c>
      <c r="I25" s="101" t="s">
        <v>36</v>
      </c>
      <c r="J25" s="101" t="s">
        <v>38</v>
      </c>
      <c r="K25" s="101" t="s">
        <v>40</v>
      </c>
      <c r="L25" s="101" t="s">
        <v>43</v>
      </c>
      <c r="M25" s="101" t="s">
        <v>45</v>
      </c>
      <c r="N25" s="101" t="s">
        <v>47</v>
      </c>
      <c r="O25" s="101" t="s">
        <v>49</v>
      </c>
      <c r="P25" s="101" t="s">
        <v>52</v>
      </c>
      <c r="Q25" s="101" t="s">
        <v>54</v>
      </c>
      <c r="R25" s="101" t="s">
        <v>57</v>
      </c>
      <c r="S25" s="101" t="s">
        <v>60</v>
      </c>
      <c r="T25" s="101" t="s">
        <v>62</v>
      </c>
      <c r="U25" s="101" t="s">
        <v>65</v>
      </c>
      <c r="V25" s="101" t="s">
        <v>67</v>
      </c>
      <c r="W25" s="101" t="s">
        <v>69</v>
      </c>
      <c r="X25" s="101" t="s">
        <v>71</v>
      </c>
      <c r="Y25" s="101" t="s">
        <v>73</v>
      </c>
      <c r="Z25" s="101" t="s">
        <v>139</v>
      </c>
    </row>
    <row r="26" spans="1:26" s="96" customFormat="1" ht="15.95" customHeight="1" x14ac:dyDescent="0.25">
      <c r="A26" s="5" t="s">
        <v>59</v>
      </c>
      <c r="B26" s="5" t="s">
        <v>59</v>
      </c>
      <c r="C26" s="5" t="s">
        <v>59</v>
      </c>
      <c r="D26" s="5" t="s">
        <v>59</v>
      </c>
      <c r="E26" s="5" t="s">
        <v>59</v>
      </c>
      <c r="F26" s="5" t="s">
        <v>59</v>
      </c>
      <c r="G26" s="5" t="s">
        <v>59</v>
      </c>
      <c r="H26" s="5" t="s">
        <v>59</v>
      </c>
      <c r="I26" s="5" t="s">
        <v>59</v>
      </c>
      <c r="J26" s="5" t="s">
        <v>59</v>
      </c>
      <c r="K26" s="5" t="s">
        <v>59</v>
      </c>
      <c r="L26" s="5" t="s">
        <v>59</v>
      </c>
      <c r="M26" s="5" t="s">
        <v>59</v>
      </c>
      <c r="N26" s="5" t="s">
        <v>59</v>
      </c>
      <c r="O26" s="5" t="s">
        <v>59</v>
      </c>
      <c r="P26" s="5" t="s">
        <v>59</v>
      </c>
      <c r="Q26" s="5" t="s">
        <v>59</v>
      </c>
      <c r="R26" s="5" t="s">
        <v>59</v>
      </c>
      <c r="S26" s="5" t="s">
        <v>59</v>
      </c>
      <c r="T26" s="5" t="s">
        <v>59</v>
      </c>
      <c r="U26" s="5" t="s">
        <v>59</v>
      </c>
      <c r="V26" s="5" t="s">
        <v>59</v>
      </c>
      <c r="W26" s="5" t="s">
        <v>59</v>
      </c>
      <c r="X26" s="5" t="s">
        <v>59</v>
      </c>
      <c r="Y26" s="5" t="s">
        <v>59</v>
      </c>
      <c r="Z26" s="5" t="s">
        <v>59</v>
      </c>
    </row>
  </sheetData>
  <mergeCells count="11">
    <mergeCell ref="A4:Z4"/>
    <mergeCell ref="M23:Z23"/>
    <mergeCell ref="A15:Z15"/>
    <mergeCell ref="A11:Z11"/>
    <mergeCell ref="A14:Z14"/>
    <mergeCell ref="A9:Z9"/>
    <mergeCell ref="A8:Z8"/>
    <mergeCell ref="A6:Z6"/>
    <mergeCell ref="A23:L23"/>
    <mergeCell ref="A22:Z22"/>
    <mergeCell ref="A12:Z12"/>
  </mergeCells>
  <pageMargins left="0.39370078740157483" right="0.39370078740157483" top="0.39370078740157483" bottom="0.39370078740157483" header="0" footer="0"/>
  <pageSetup paperSize="9" scale="24" pageOrder="overThenDown"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view="pageBreakPreview" zoomScale="60" zoomScaleNormal="100" workbookViewId="0">
      <selection activeCell="A6" sqref="A6"/>
    </sheetView>
  </sheetViews>
  <sheetFormatPr defaultColWidth="10.5" defaultRowHeight="11.45" customHeight="1" x14ac:dyDescent="0.2"/>
  <cols>
    <col min="1" max="1" width="10.6640625" style="102" customWidth="1"/>
    <col min="2" max="2" width="21.6640625" style="102" customWidth="1"/>
    <col min="3" max="3" width="66" style="102" customWidth="1"/>
    <col min="4" max="4" width="19.5" style="102" customWidth="1"/>
    <col min="5" max="6" width="11.6640625" style="102" customWidth="1"/>
    <col min="7" max="7" width="17.33203125" style="102" customWidth="1"/>
    <col min="8" max="9" width="11.6640625" style="102" customWidth="1"/>
    <col min="10" max="15" width="12.1640625" style="102" customWidth="1"/>
  </cols>
  <sheetData>
    <row r="1" spans="1:15" ht="15.95" customHeight="1" x14ac:dyDescent="0.25">
      <c r="C1" s="97" t="s">
        <v>187</v>
      </c>
      <c r="O1" s="1" t="s">
        <v>0</v>
      </c>
    </row>
    <row r="2" spans="1:15" ht="15.95" customHeight="1" x14ac:dyDescent="0.25">
      <c r="C2" s="97" t="s">
        <v>187</v>
      </c>
      <c r="O2" s="1" t="s">
        <v>1</v>
      </c>
    </row>
    <row r="3" spans="1:15" ht="15.95" customHeight="1" x14ac:dyDescent="0.25">
      <c r="C3" s="97" t="s">
        <v>187</v>
      </c>
      <c r="O3" s="1" t="s">
        <v>2</v>
      </c>
    </row>
    <row r="4" spans="1:15" ht="15.95" customHeight="1" x14ac:dyDescent="0.2"/>
    <row r="5" spans="1:15" ht="15.95" customHeight="1" x14ac:dyDescent="0.25">
      <c r="A5" s="132" t="s">
        <v>575</v>
      </c>
      <c r="B5" s="144"/>
      <c r="C5" s="144"/>
      <c r="D5" s="144"/>
      <c r="E5" s="144"/>
      <c r="F5" s="144"/>
      <c r="G5" s="144"/>
      <c r="H5" s="144"/>
      <c r="I5" s="144"/>
      <c r="J5" s="144"/>
      <c r="K5" s="144"/>
      <c r="L5" s="144"/>
      <c r="M5" s="144"/>
      <c r="N5" s="144"/>
      <c r="O5" s="144"/>
    </row>
    <row r="6" spans="1:15" ht="15.95" customHeight="1" x14ac:dyDescent="0.2"/>
    <row r="7" spans="1:15" ht="18.95" customHeight="1" x14ac:dyDescent="0.3">
      <c r="A7" s="134" t="s">
        <v>3</v>
      </c>
      <c r="B7" s="144"/>
      <c r="C7" s="144"/>
      <c r="D7" s="144"/>
      <c r="E7" s="144"/>
      <c r="F7" s="144"/>
      <c r="G7" s="144"/>
      <c r="H7" s="144"/>
      <c r="I7" s="144"/>
      <c r="J7" s="144"/>
      <c r="K7" s="144"/>
      <c r="L7" s="144"/>
      <c r="M7" s="144"/>
      <c r="N7" s="144"/>
      <c r="O7" s="144"/>
    </row>
    <row r="8" spans="1:15" ht="15.95" customHeight="1" x14ac:dyDescent="0.2"/>
    <row r="9" spans="1:15" ht="15.95" customHeight="1" x14ac:dyDescent="0.25">
      <c r="A9" s="132" t="str">
        <f>'3.4. Паспорт надежность'!A8:Z8</f>
        <v>АО "ССК"</v>
      </c>
      <c r="B9" s="144"/>
      <c r="C9" s="144"/>
      <c r="D9" s="144"/>
      <c r="E9" s="144"/>
      <c r="F9" s="144"/>
      <c r="G9" s="144"/>
      <c r="H9" s="144"/>
      <c r="I9" s="144"/>
      <c r="J9" s="144"/>
      <c r="K9" s="144"/>
      <c r="L9" s="144"/>
      <c r="M9" s="144"/>
      <c r="N9" s="144"/>
      <c r="O9" s="144"/>
    </row>
    <row r="10" spans="1:15" ht="15.95" customHeight="1" x14ac:dyDescent="0.25">
      <c r="A10" s="127" t="s">
        <v>5</v>
      </c>
      <c r="B10" s="144"/>
      <c r="C10" s="144"/>
      <c r="D10" s="144"/>
      <c r="E10" s="144"/>
      <c r="F10" s="144"/>
      <c r="G10" s="144"/>
      <c r="H10" s="144"/>
      <c r="I10" s="144"/>
      <c r="J10" s="144"/>
      <c r="K10" s="144"/>
      <c r="L10" s="144"/>
      <c r="M10" s="144"/>
      <c r="N10" s="144"/>
      <c r="O10" s="144"/>
    </row>
    <row r="11" spans="1:15" ht="15.95" customHeight="1" x14ac:dyDescent="0.2"/>
    <row r="12" spans="1:15" ht="15.95" customHeight="1" x14ac:dyDescent="0.25">
      <c r="A12" s="132" t="str">
        <f>'3.4. Паспорт надежность'!A11:Z11</f>
        <v>P_2025ASKUE</v>
      </c>
      <c r="B12" s="144"/>
      <c r="C12" s="144"/>
      <c r="D12" s="144"/>
      <c r="E12" s="144"/>
      <c r="F12" s="144"/>
      <c r="G12" s="144"/>
      <c r="H12" s="144"/>
      <c r="I12" s="144"/>
      <c r="J12" s="144"/>
      <c r="K12" s="144"/>
      <c r="L12" s="144"/>
      <c r="M12" s="144"/>
      <c r="N12" s="144"/>
      <c r="O12" s="144"/>
    </row>
    <row r="13" spans="1:15" ht="15.95" customHeight="1" x14ac:dyDescent="0.25">
      <c r="A13" s="127" t="s">
        <v>7</v>
      </c>
      <c r="B13" s="144"/>
      <c r="C13" s="144"/>
      <c r="D13" s="144"/>
      <c r="E13" s="144"/>
      <c r="F13" s="144"/>
      <c r="G13" s="144"/>
      <c r="H13" s="144"/>
      <c r="I13" s="144"/>
      <c r="J13" s="144"/>
      <c r="K13" s="144"/>
      <c r="L13" s="144"/>
      <c r="M13" s="144"/>
      <c r="N13" s="144"/>
      <c r="O13" s="144"/>
    </row>
    <row r="14" spans="1:15" ht="15.95" customHeight="1" x14ac:dyDescent="0.2"/>
    <row r="15" spans="1:15" ht="15.95" customHeight="1" x14ac:dyDescent="0.25">
      <c r="A15" s="135" t="str">
        <f>'3.4. Паспорт надежность'!A14:Z14</f>
        <v>Создание системы АСКУЭ (20739 т.у.)</v>
      </c>
      <c r="B15" s="144"/>
      <c r="C15" s="144"/>
      <c r="D15" s="144"/>
      <c r="E15" s="144"/>
      <c r="F15" s="144"/>
      <c r="G15" s="144"/>
      <c r="H15" s="144"/>
      <c r="I15" s="144"/>
      <c r="J15" s="144"/>
      <c r="K15" s="144"/>
      <c r="L15" s="144"/>
      <c r="M15" s="144"/>
      <c r="N15" s="144"/>
      <c r="O15" s="144"/>
    </row>
    <row r="16" spans="1:15" ht="15.95" customHeight="1" x14ac:dyDescent="0.25">
      <c r="A16" s="127" t="s">
        <v>9</v>
      </c>
      <c r="B16" s="144"/>
      <c r="C16" s="144"/>
      <c r="D16" s="144"/>
      <c r="E16" s="144"/>
      <c r="F16" s="144"/>
      <c r="G16" s="144"/>
      <c r="H16" s="144"/>
      <c r="I16" s="144"/>
      <c r="J16" s="144"/>
      <c r="K16" s="144"/>
      <c r="L16" s="144"/>
      <c r="M16" s="144"/>
      <c r="N16" s="144"/>
      <c r="O16" s="144"/>
    </row>
    <row r="17" spans="1:15" ht="15.95" customHeight="1" x14ac:dyDescent="0.2"/>
    <row r="18" spans="1:15" ht="78" customHeight="1" x14ac:dyDescent="0.3">
      <c r="A18" s="136" t="s">
        <v>188</v>
      </c>
      <c r="B18" s="144"/>
      <c r="C18" s="144"/>
      <c r="D18" s="144"/>
      <c r="E18" s="144"/>
      <c r="F18" s="144"/>
      <c r="G18" s="144"/>
      <c r="H18" s="144"/>
      <c r="I18" s="144"/>
      <c r="J18" s="144"/>
      <c r="K18" s="144"/>
      <c r="L18" s="144"/>
      <c r="M18" s="144"/>
      <c r="N18" s="144"/>
      <c r="O18" s="144"/>
    </row>
    <row r="19" spans="1:15" ht="77.099999999999994" customHeight="1" x14ac:dyDescent="0.2">
      <c r="A19" s="137" t="s">
        <v>11</v>
      </c>
      <c r="B19" s="137" t="s">
        <v>189</v>
      </c>
      <c r="C19" s="137" t="s">
        <v>190</v>
      </c>
      <c r="D19" s="137" t="s">
        <v>191</v>
      </c>
      <c r="E19" s="137" t="s">
        <v>192</v>
      </c>
      <c r="F19" s="130"/>
      <c r="G19" s="130"/>
      <c r="H19" s="130"/>
      <c r="I19" s="131"/>
      <c r="J19" s="137" t="s">
        <v>193</v>
      </c>
      <c r="K19" s="130"/>
      <c r="L19" s="130"/>
      <c r="M19" s="130"/>
      <c r="N19" s="130"/>
      <c r="O19" s="131"/>
    </row>
    <row r="20" spans="1:15" ht="77.099999999999994" customHeight="1" x14ac:dyDescent="0.25">
      <c r="A20" s="138"/>
      <c r="B20" s="138"/>
      <c r="C20" s="138"/>
      <c r="D20" s="138"/>
      <c r="E20" s="2" t="s">
        <v>194</v>
      </c>
      <c r="F20" s="2" t="s">
        <v>195</v>
      </c>
      <c r="G20" s="2" t="s">
        <v>196</v>
      </c>
      <c r="H20" s="2" t="s">
        <v>197</v>
      </c>
      <c r="I20" s="2" t="s">
        <v>198</v>
      </c>
      <c r="J20" s="2" t="s">
        <v>199</v>
      </c>
      <c r="K20" s="2" t="s">
        <v>200</v>
      </c>
      <c r="L20" s="2" t="s">
        <v>201</v>
      </c>
      <c r="M20" s="2" t="s">
        <v>202</v>
      </c>
      <c r="N20" s="2" t="s">
        <v>203</v>
      </c>
      <c r="O20" s="2" t="s">
        <v>204</v>
      </c>
    </row>
    <row r="21" spans="1:15" ht="15.95" customHeight="1" x14ac:dyDescent="0.25">
      <c r="A21" s="2" t="s">
        <v>14</v>
      </c>
      <c r="B21" s="2" t="s">
        <v>15</v>
      </c>
      <c r="C21" s="2" t="s">
        <v>16</v>
      </c>
      <c r="D21" s="2" t="s">
        <v>23</v>
      </c>
      <c r="E21" s="2" t="s">
        <v>26</v>
      </c>
      <c r="F21" s="2" t="s">
        <v>29</v>
      </c>
      <c r="G21" s="2" t="s">
        <v>32</v>
      </c>
      <c r="H21" s="2" t="s">
        <v>34</v>
      </c>
      <c r="I21" s="2" t="s">
        <v>36</v>
      </c>
      <c r="J21" s="2" t="s">
        <v>38</v>
      </c>
      <c r="K21" s="2" t="s">
        <v>40</v>
      </c>
      <c r="L21" s="2" t="s">
        <v>43</v>
      </c>
      <c r="M21" s="2" t="s">
        <v>45</v>
      </c>
      <c r="N21" s="2" t="s">
        <v>47</v>
      </c>
      <c r="O21" s="2" t="s">
        <v>49</v>
      </c>
    </row>
    <row r="22" spans="1:15" ht="15.95" customHeight="1" x14ac:dyDescent="0.25">
      <c r="A22" s="3" t="s">
        <v>59</v>
      </c>
      <c r="B22" s="3" t="s">
        <v>59</v>
      </c>
      <c r="C22" s="3" t="s">
        <v>59</v>
      </c>
      <c r="D22" s="3" t="s">
        <v>59</v>
      </c>
      <c r="E22" s="3" t="s">
        <v>59</v>
      </c>
      <c r="F22" s="3" t="s">
        <v>59</v>
      </c>
      <c r="G22" s="3" t="s">
        <v>59</v>
      </c>
      <c r="H22" s="3" t="s">
        <v>59</v>
      </c>
      <c r="I22" s="3" t="s">
        <v>59</v>
      </c>
      <c r="J22" s="3" t="s">
        <v>59</v>
      </c>
      <c r="K22" s="3" t="s">
        <v>59</v>
      </c>
      <c r="L22" s="3" t="s">
        <v>59</v>
      </c>
      <c r="M22" s="3" t="s">
        <v>59</v>
      </c>
      <c r="N22" s="3" t="s">
        <v>59</v>
      </c>
      <c r="O22" s="3" t="s">
        <v>59</v>
      </c>
    </row>
  </sheetData>
  <mergeCells count="15">
    <mergeCell ref="A5:O5"/>
    <mergeCell ref="E19:I19"/>
    <mergeCell ref="A18:O18"/>
    <mergeCell ref="A9:O9"/>
    <mergeCell ref="A19:A20"/>
    <mergeCell ref="C19:C20"/>
    <mergeCell ref="A15:O15"/>
    <mergeCell ref="A7:O7"/>
    <mergeCell ref="D19:D20"/>
    <mergeCell ref="A12:O12"/>
    <mergeCell ref="A16:O16"/>
    <mergeCell ref="J19:O19"/>
    <mergeCell ref="A10:O10"/>
    <mergeCell ref="B19:B20"/>
    <mergeCell ref="A13:O13"/>
  </mergeCells>
  <pageMargins left="0.39370078740157483" right="0.39370078740157483" top="0.39370078740157483" bottom="0.39370078740157483" header="0" footer="0"/>
  <pageSetup paperSize="9" scale="45" pageOrder="overThenDown"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S96"/>
  <sheetViews>
    <sheetView workbookViewId="0">
      <selection activeCell="A6" sqref="A6"/>
    </sheetView>
  </sheetViews>
  <sheetFormatPr defaultRowHeight="15" x14ac:dyDescent="0.25"/>
  <cols>
    <col min="1" max="3" width="9.33203125" style="117" customWidth="1"/>
    <col min="4" max="4" width="21.6640625" style="117" customWidth="1"/>
    <col min="5" max="12" width="10.6640625" style="117" hidden="1" customWidth="1"/>
    <col min="13" max="13" width="5.5" style="117" hidden="1" customWidth="1"/>
    <col min="14" max="17" width="10.6640625" style="117" hidden="1" customWidth="1"/>
    <col min="18" max="18" width="5.5" style="117" hidden="1" customWidth="1"/>
    <col min="19" max="36" width="10.6640625" style="117" hidden="1" customWidth="1"/>
    <col min="37" max="37" width="9.33203125" style="117" customWidth="1"/>
    <col min="38" max="38" width="9" style="117" customWidth="1"/>
    <col min="39" max="39" width="3.6640625" style="117" customWidth="1"/>
    <col min="40" max="40" width="15.83203125" style="117" customWidth="1"/>
    <col min="41" max="41" width="19.33203125" style="117" customWidth="1"/>
    <col min="42" max="42" width="18.33203125" style="117" customWidth="1"/>
    <col min="43" max="43" width="11.1640625" style="117" customWidth="1"/>
    <col min="44" max="44" width="10" style="117" customWidth="1"/>
    <col min="45" max="46" width="9.33203125" style="117" customWidth="1"/>
    <col min="47" max="16384" width="9.33203125" style="117"/>
  </cols>
  <sheetData>
    <row r="1" spans="1:44" s="108" customFormat="1" ht="18.75" customHeight="1" x14ac:dyDescent="0.2">
      <c r="A1" s="62"/>
      <c r="K1" s="32" t="s">
        <v>0</v>
      </c>
      <c r="AR1" s="32" t="s">
        <v>0</v>
      </c>
    </row>
    <row r="2" spans="1:44" s="108" customFormat="1" ht="18.75" customHeight="1" x14ac:dyDescent="0.3">
      <c r="A2" s="62"/>
      <c r="K2" s="34" t="s">
        <v>1</v>
      </c>
      <c r="AR2" s="34" t="s">
        <v>1</v>
      </c>
    </row>
    <row r="3" spans="1:44" s="108" customFormat="1" ht="18.75" customHeight="1" x14ac:dyDescent="0.3">
      <c r="A3" s="63"/>
      <c r="K3" s="34" t="s">
        <v>2</v>
      </c>
      <c r="AR3" s="34" t="s">
        <v>205</v>
      </c>
    </row>
    <row r="4" spans="1:44" s="108" customFormat="1" ht="18.75" customHeight="1" x14ac:dyDescent="0.3">
      <c r="A4" s="63"/>
      <c r="K4" s="34"/>
    </row>
    <row r="5" spans="1:44" s="108" customFormat="1" ht="18.75" customHeight="1" x14ac:dyDescent="0.2">
      <c r="A5" s="191" t="s">
        <v>575</v>
      </c>
      <c r="B5" s="150"/>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s="108" customFormat="1" ht="18.75" customHeight="1" x14ac:dyDescent="0.3">
      <c r="A6" s="63"/>
      <c r="K6" s="34"/>
    </row>
    <row r="7" spans="1:44" s="108" customFormat="1" ht="18.75" customHeight="1" x14ac:dyDescent="0.2">
      <c r="A7" s="198" t="s">
        <v>206</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108" customFormat="1" ht="18.75" customHeight="1" x14ac:dyDescent="0.2">
      <c r="A8" s="111"/>
      <c r="B8" s="111"/>
      <c r="C8" s="111"/>
      <c r="D8" s="111"/>
      <c r="E8" s="111"/>
      <c r="F8" s="111"/>
      <c r="G8" s="111"/>
      <c r="H8" s="111"/>
      <c r="I8" s="111"/>
      <c r="J8" s="111"/>
      <c r="K8" s="111"/>
      <c r="L8" s="37"/>
      <c r="M8" s="37"/>
      <c r="N8" s="37"/>
      <c r="O8" s="37"/>
      <c r="P8" s="37"/>
      <c r="Q8" s="37"/>
      <c r="R8" s="37"/>
      <c r="S8" s="37"/>
      <c r="T8" s="37"/>
      <c r="U8" s="37"/>
      <c r="V8" s="37"/>
      <c r="W8" s="37"/>
      <c r="X8" s="37"/>
      <c r="Y8" s="37"/>
    </row>
    <row r="9" spans="1:44" s="108" customFormat="1" ht="18.75" customHeight="1" x14ac:dyDescent="0.2">
      <c r="A9" s="179" t="s">
        <v>207</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row>
    <row r="10" spans="1:44" s="108" customFormat="1" ht="18.75" customHeight="1" x14ac:dyDescent="0.2">
      <c r="A10" s="149" t="s">
        <v>5</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row>
    <row r="11" spans="1:44" s="108" customFormat="1" ht="18.75" customHeight="1" x14ac:dyDescent="0.2">
      <c r="A11" s="111"/>
      <c r="B11" s="111"/>
      <c r="C11" s="111"/>
      <c r="D11" s="111"/>
      <c r="E11" s="111"/>
      <c r="F11" s="111"/>
      <c r="G11" s="111"/>
      <c r="H11" s="111"/>
      <c r="I11" s="111"/>
      <c r="J11" s="111"/>
      <c r="K11" s="111"/>
      <c r="L11" s="37"/>
      <c r="M11" s="37"/>
      <c r="N11" s="37"/>
      <c r="O11" s="37"/>
      <c r="P11" s="37"/>
      <c r="Q11" s="37"/>
      <c r="R11" s="37"/>
      <c r="S11" s="37"/>
      <c r="T11" s="37"/>
      <c r="U11" s="37"/>
      <c r="V11" s="37"/>
      <c r="W11" s="37"/>
      <c r="X11" s="37"/>
      <c r="Y11" s="37"/>
    </row>
    <row r="12" spans="1:44" s="108" customFormat="1" ht="18.75" customHeight="1" x14ac:dyDescent="0.2">
      <c r="A12" s="179" t="str">
        <f>'4. Паспорт бюджет'!A12</f>
        <v>P_2025ASKUE</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row>
    <row r="13" spans="1:44" s="108" customFormat="1" ht="18.75" customHeight="1" x14ac:dyDescent="0.2">
      <c r="A13" s="149" t="s">
        <v>7</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row>
    <row r="14" spans="1:44" s="108" customFormat="1" ht="15.75" customHeight="1" x14ac:dyDescent="0.2">
      <c r="A14" s="64"/>
      <c r="B14" s="64"/>
      <c r="C14" s="64"/>
      <c r="D14" s="64"/>
      <c r="E14" s="64"/>
      <c r="F14" s="64"/>
      <c r="G14" s="64"/>
      <c r="H14" s="64"/>
      <c r="I14" s="64"/>
      <c r="J14" s="64"/>
      <c r="K14" s="64"/>
      <c r="L14" s="64"/>
      <c r="M14" s="64"/>
      <c r="N14" s="64"/>
      <c r="O14" s="64"/>
      <c r="P14" s="64"/>
      <c r="Q14" s="64"/>
      <c r="R14" s="64"/>
      <c r="S14" s="64"/>
      <c r="T14" s="64"/>
      <c r="U14" s="64"/>
      <c r="V14" s="64"/>
      <c r="W14" s="64"/>
      <c r="X14" s="64"/>
      <c r="Y14" s="64"/>
    </row>
    <row r="15" spans="1:44" s="112" customFormat="1" ht="12" customHeight="1" x14ac:dyDescent="0.2">
      <c r="A15" s="179" t="str">
        <f>'4. Паспорт бюджет'!A15</f>
        <v>Создание системы АСКУЭ (20739 т.у.)</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112" customFormat="1" ht="15" customHeight="1" x14ac:dyDescent="0.2">
      <c r="A16" s="149" t="s">
        <v>9</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row>
    <row r="17" spans="1:45" s="112" customFormat="1" ht="15" customHeight="1" x14ac:dyDescent="0.2">
      <c r="A17" s="64"/>
      <c r="B17" s="64"/>
      <c r="C17" s="64"/>
      <c r="D17" s="64"/>
      <c r="E17" s="64"/>
      <c r="F17" s="64"/>
      <c r="G17" s="64"/>
      <c r="H17" s="64"/>
      <c r="I17" s="64"/>
      <c r="J17" s="64"/>
      <c r="K17" s="64"/>
      <c r="L17" s="64"/>
      <c r="M17" s="64"/>
      <c r="N17" s="64"/>
      <c r="O17" s="64"/>
      <c r="P17" s="64"/>
      <c r="Q17" s="64"/>
      <c r="R17" s="64"/>
      <c r="S17" s="64"/>
      <c r="T17" s="64"/>
      <c r="U17" s="64"/>
      <c r="V17" s="64"/>
    </row>
    <row r="18" spans="1:45" s="112" customFormat="1" ht="15" customHeight="1" x14ac:dyDescent="0.2">
      <c r="A18" s="201" t="s">
        <v>208</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customHeight="1" x14ac:dyDescent="0.25">
      <c r="AO19" s="65"/>
      <c r="AP19" s="65"/>
      <c r="AQ19" s="65"/>
      <c r="AR19" s="32"/>
    </row>
    <row r="20" spans="1:45" ht="18.75" customHeight="1" x14ac:dyDescent="0.3">
      <c r="AO20" s="65"/>
      <c r="AP20" s="65"/>
      <c r="AQ20" s="65"/>
      <c r="AR20" s="34"/>
    </row>
    <row r="21" spans="1:45" ht="20.25" customHeight="1" x14ac:dyDescent="0.3">
      <c r="AO21" s="65"/>
      <c r="AP21" s="65"/>
      <c r="AQ21" s="65"/>
      <c r="AR21" s="34"/>
    </row>
    <row r="22" spans="1:45" s="112" customFormat="1" ht="15" customHeight="1" x14ac:dyDescent="0.2">
      <c r="A22" s="149"/>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183" t="s">
        <v>209</v>
      </c>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83" t="s">
        <v>210</v>
      </c>
      <c r="AL24" s="177"/>
      <c r="AM24" s="67"/>
      <c r="AN24" s="67"/>
      <c r="AS24" s="68"/>
    </row>
    <row r="25" spans="1:45" ht="12.75" customHeight="1" x14ac:dyDescent="0.25">
      <c r="A25" s="158" t="s">
        <v>211</v>
      </c>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60"/>
      <c r="AK25" s="166"/>
      <c r="AL25" s="160"/>
      <c r="AM25" s="116"/>
      <c r="AN25" s="151" t="s">
        <v>212</v>
      </c>
      <c r="AO25" s="152"/>
      <c r="AP25" s="152"/>
      <c r="AQ25" s="193"/>
      <c r="AR25" s="194"/>
      <c r="AS25" s="68"/>
    </row>
    <row r="26" spans="1:45" ht="17.25" customHeight="1" x14ac:dyDescent="0.25">
      <c r="A26" s="173" t="s">
        <v>213</v>
      </c>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5"/>
      <c r="AK26" s="161"/>
      <c r="AL26" s="156"/>
      <c r="AM26" s="116"/>
      <c r="AN26" s="167" t="s">
        <v>214</v>
      </c>
      <c r="AO26" s="164"/>
      <c r="AP26" s="165"/>
      <c r="AQ26" s="167"/>
      <c r="AR26" s="165"/>
      <c r="AS26" s="68"/>
    </row>
    <row r="27" spans="1:45" ht="17.25" customHeight="1" x14ac:dyDescent="0.25">
      <c r="A27" s="173" t="s">
        <v>215</v>
      </c>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c r="AF27" s="164"/>
      <c r="AG27" s="164"/>
      <c r="AH27" s="164"/>
      <c r="AI27" s="164"/>
      <c r="AJ27" s="165"/>
      <c r="AK27" s="161"/>
      <c r="AL27" s="156"/>
      <c r="AM27" s="116"/>
      <c r="AN27" s="167" t="s">
        <v>216</v>
      </c>
      <c r="AO27" s="164"/>
      <c r="AP27" s="165"/>
      <c r="AQ27" s="167"/>
      <c r="AR27" s="165"/>
      <c r="AS27" s="68"/>
    </row>
    <row r="28" spans="1:45" ht="27.75" customHeight="1" thickBot="1" x14ac:dyDescent="0.3">
      <c r="A28" s="176" t="s">
        <v>217</v>
      </c>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8"/>
      <c r="AK28" s="162"/>
      <c r="AL28" s="154"/>
      <c r="AM28" s="116"/>
      <c r="AN28" s="188" t="s">
        <v>218</v>
      </c>
      <c r="AO28" s="164"/>
      <c r="AP28" s="165"/>
      <c r="AQ28" s="167"/>
      <c r="AR28" s="165"/>
      <c r="AS28" s="68"/>
    </row>
    <row r="29" spans="1:45" ht="17.25" customHeight="1" x14ac:dyDescent="0.25">
      <c r="A29" s="202" t="s">
        <v>219</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c r="AF29" s="203"/>
      <c r="AG29" s="203"/>
      <c r="AH29" s="203"/>
      <c r="AI29" s="203"/>
      <c r="AJ29" s="204"/>
      <c r="AK29" s="166"/>
      <c r="AL29" s="160"/>
      <c r="AM29" s="116"/>
      <c r="AN29" s="161"/>
      <c r="AO29" s="192"/>
      <c r="AP29" s="156"/>
      <c r="AQ29" s="167"/>
      <c r="AR29" s="165"/>
      <c r="AS29" s="68"/>
    </row>
    <row r="30" spans="1:45" ht="17.25" customHeight="1" x14ac:dyDescent="0.25">
      <c r="A30" s="173" t="s">
        <v>220</v>
      </c>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5"/>
      <c r="AK30" s="161"/>
      <c r="AL30" s="156"/>
      <c r="AM30" s="116"/>
      <c r="AS30" s="68"/>
    </row>
    <row r="31" spans="1:45" ht="17.25" customHeight="1" x14ac:dyDescent="0.25">
      <c r="A31" s="173" t="s">
        <v>221</v>
      </c>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5"/>
      <c r="AK31" s="161"/>
      <c r="AL31" s="156"/>
      <c r="AM31" s="116"/>
      <c r="AN31" s="116"/>
      <c r="AO31" s="69"/>
      <c r="AP31" s="69"/>
      <c r="AQ31" s="69"/>
      <c r="AR31" s="69"/>
      <c r="AS31" s="68"/>
    </row>
    <row r="32" spans="1:45" ht="17.25" customHeight="1" x14ac:dyDescent="0.25">
      <c r="A32" s="173" t="s">
        <v>222</v>
      </c>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c r="AF32" s="164"/>
      <c r="AG32" s="164"/>
      <c r="AH32" s="164"/>
      <c r="AI32" s="164"/>
      <c r="AJ32" s="165"/>
      <c r="AK32" s="161"/>
      <c r="AL32" s="156"/>
      <c r="AM32" s="116"/>
      <c r="AN32" s="116"/>
      <c r="AO32" s="116"/>
      <c r="AP32" s="116"/>
      <c r="AQ32" s="116"/>
      <c r="AR32" s="116"/>
      <c r="AS32" s="68"/>
    </row>
    <row r="33" spans="1:45" ht="17.25" customHeight="1" x14ac:dyDescent="0.25">
      <c r="A33" s="173" t="s">
        <v>223</v>
      </c>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5"/>
      <c r="AK33" s="168"/>
      <c r="AL33" s="169"/>
      <c r="AM33" s="116"/>
      <c r="AN33" s="116"/>
      <c r="AO33" s="116"/>
      <c r="AP33" s="116"/>
      <c r="AQ33" s="116"/>
      <c r="AR33" s="116"/>
      <c r="AS33" s="68"/>
    </row>
    <row r="34" spans="1:45" ht="17.25" customHeight="1" x14ac:dyDescent="0.25">
      <c r="A34" s="173" t="s">
        <v>224</v>
      </c>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5"/>
      <c r="AK34" s="161"/>
      <c r="AL34" s="156"/>
      <c r="AM34" s="116"/>
      <c r="AN34" s="116"/>
      <c r="AO34" s="116"/>
      <c r="AP34" s="116"/>
      <c r="AQ34" s="116"/>
      <c r="AR34" s="116"/>
      <c r="AS34" s="68"/>
    </row>
    <row r="35" spans="1:45" ht="17.25" customHeight="1" x14ac:dyDescent="0.25">
      <c r="A35" s="173"/>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64"/>
      <c r="AG35" s="164"/>
      <c r="AH35" s="164"/>
      <c r="AI35" s="164"/>
      <c r="AJ35" s="165"/>
      <c r="AK35" s="161"/>
      <c r="AL35" s="156"/>
      <c r="AM35" s="116"/>
      <c r="AN35" s="116"/>
      <c r="AO35" s="116"/>
      <c r="AP35" s="116"/>
      <c r="AQ35" s="116"/>
      <c r="AR35" s="116"/>
      <c r="AS35" s="68"/>
    </row>
    <row r="36" spans="1:45" ht="17.25" customHeight="1" thickBot="1" x14ac:dyDescent="0.3">
      <c r="A36" s="170" t="s">
        <v>225</v>
      </c>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c r="AC36" s="171"/>
      <c r="AD36" s="171"/>
      <c r="AE36" s="171"/>
      <c r="AF36" s="171"/>
      <c r="AG36" s="171"/>
      <c r="AH36" s="171"/>
      <c r="AI36" s="171"/>
      <c r="AJ36" s="154"/>
      <c r="AK36" s="162"/>
      <c r="AL36" s="154"/>
      <c r="AM36" s="116"/>
      <c r="AN36" s="116"/>
      <c r="AO36" s="116"/>
      <c r="AP36" s="116"/>
      <c r="AQ36" s="116"/>
      <c r="AR36" s="116"/>
      <c r="AS36" s="68"/>
    </row>
    <row r="37" spans="1:45" ht="17.25" customHeight="1" x14ac:dyDescent="0.25">
      <c r="A37" s="158"/>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60"/>
      <c r="AK37" s="166"/>
      <c r="AL37" s="160"/>
      <c r="AM37" s="116"/>
      <c r="AN37" s="116"/>
      <c r="AO37" s="116"/>
      <c r="AP37" s="116"/>
      <c r="AQ37" s="116"/>
      <c r="AR37" s="116"/>
      <c r="AS37" s="68"/>
    </row>
    <row r="38" spans="1:45" ht="17.25" customHeight="1" x14ac:dyDescent="0.25">
      <c r="A38" s="173" t="s">
        <v>226</v>
      </c>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c r="AF38" s="164"/>
      <c r="AG38" s="164"/>
      <c r="AH38" s="164"/>
      <c r="AI38" s="164"/>
      <c r="AJ38" s="165"/>
      <c r="AK38" s="161"/>
      <c r="AL38" s="156"/>
      <c r="AM38" s="116"/>
      <c r="AN38" s="116"/>
      <c r="AO38" s="116"/>
      <c r="AP38" s="116"/>
      <c r="AQ38" s="116"/>
      <c r="AR38" s="116"/>
      <c r="AS38" s="68"/>
    </row>
    <row r="39" spans="1:45" ht="17.25" customHeight="1" thickBot="1" x14ac:dyDescent="0.3">
      <c r="A39" s="170" t="s">
        <v>227</v>
      </c>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c r="AC39" s="171"/>
      <c r="AD39" s="171"/>
      <c r="AE39" s="171"/>
      <c r="AF39" s="171"/>
      <c r="AG39" s="171"/>
      <c r="AH39" s="171"/>
      <c r="AI39" s="171"/>
      <c r="AJ39" s="154"/>
      <c r="AK39" s="162"/>
      <c r="AL39" s="154"/>
      <c r="AM39" s="116"/>
      <c r="AN39" s="116"/>
      <c r="AO39" s="116"/>
      <c r="AP39" s="116"/>
      <c r="AQ39" s="116"/>
      <c r="AR39" s="116"/>
      <c r="AS39" s="68"/>
    </row>
    <row r="40" spans="1:45" ht="17.25" customHeight="1" x14ac:dyDescent="0.25">
      <c r="A40" s="158" t="s">
        <v>228</v>
      </c>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60"/>
      <c r="AK40" s="166"/>
      <c r="AL40" s="160"/>
      <c r="AM40" s="116"/>
      <c r="AN40" s="116"/>
      <c r="AO40" s="116"/>
      <c r="AP40" s="116"/>
      <c r="AQ40" s="116"/>
      <c r="AR40" s="116"/>
      <c r="AS40" s="68"/>
    </row>
    <row r="41" spans="1:45" ht="17.25" customHeight="1" x14ac:dyDescent="0.25">
      <c r="A41" s="173" t="s">
        <v>229</v>
      </c>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c r="AF41" s="164"/>
      <c r="AG41" s="164"/>
      <c r="AH41" s="164"/>
      <c r="AI41" s="164"/>
      <c r="AJ41" s="165"/>
      <c r="AK41" s="161"/>
      <c r="AL41" s="156"/>
      <c r="AM41" s="116"/>
      <c r="AN41" s="116"/>
      <c r="AO41" s="116"/>
      <c r="AP41" s="116"/>
      <c r="AQ41" s="116"/>
      <c r="AR41" s="116"/>
      <c r="AS41" s="68"/>
    </row>
    <row r="42" spans="1:45" ht="17.25" customHeight="1" x14ac:dyDescent="0.25">
      <c r="A42" s="173" t="s">
        <v>230</v>
      </c>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c r="AF42" s="164"/>
      <c r="AG42" s="164"/>
      <c r="AH42" s="164"/>
      <c r="AI42" s="164"/>
      <c r="AJ42" s="165"/>
      <c r="AK42" s="161"/>
      <c r="AL42" s="156"/>
      <c r="AM42" s="116"/>
      <c r="AN42" s="116"/>
      <c r="AO42" s="116"/>
      <c r="AP42" s="116"/>
      <c r="AQ42" s="116"/>
      <c r="AR42" s="116"/>
      <c r="AS42" s="68"/>
    </row>
    <row r="43" spans="1:45" ht="17.25" customHeight="1" x14ac:dyDescent="0.25">
      <c r="A43" s="173" t="s">
        <v>231</v>
      </c>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c r="AF43" s="164"/>
      <c r="AG43" s="164"/>
      <c r="AH43" s="164"/>
      <c r="AI43" s="164"/>
      <c r="AJ43" s="165"/>
      <c r="AK43" s="161"/>
      <c r="AL43" s="156"/>
      <c r="AM43" s="116"/>
      <c r="AN43" s="116"/>
      <c r="AO43" s="116"/>
      <c r="AP43" s="116"/>
      <c r="AQ43" s="116"/>
      <c r="AR43" s="116"/>
      <c r="AS43" s="68"/>
    </row>
    <row r="44" spans="1:45" ht="17.25" customHeight="1" x14ac:dyDescent="0.25">
      <c r="A44" s="173" t="s">
        <v>232</v>
      </c>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c r="AF44" s="164"/>
      <c r="AG44" s="164"/>
      <c r="AH44" s="164"/>
      <c r="AI44" s="164"/>
      <c r="AJ44" s="165"/>
      <c r="AK44" s="161"/>
      <c r="AL44" s="156"/>
      <c r="AM44" s="116"/>
      <c r="AN44" s="116"/>
      <c r="AO44" s="116"/>
      <c r="AP44" s="116"/>
      <c r="AQ44" s="116"/>
      <c r="AR44" s="116"/>
      <c r="AS44" s="68"/>
    </row>
    <row r="45" spans="1:45" ht="17.25" customHeight="1" x14ac:dyDescent="0.25">
      <c r="A45" s="173" t="s">
        <v>233</v>
      </c>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c r="AF45" s="164"/>
      <c r="AG45" s="164"/>
      <c r="AH45" s="164"/>
      <c r="AI45" s="164"/>
      <c r="AJ45" s="165"/>
      <c r="AK45" s="161"/>
      <c r="AL45" s="156"/>
      <c r="AM45" s="116"/>
      <c r="AN45" s="116"/>
      <c r="AO45" s="116"/>
      <c r="AP45" s="116"/>
      <c r="AQ45" s="116"/>
      <c r="AR45" s="116"/>
      <c r="AS45" s="68"/>
    </row>
    <row r="46" spans="1:45" ht="17.25" customHeight="1" thickBot="1" x14ac:dyDescent="0.3">
      <c r="A46" s="195" t="s">
        <v>234</v>
      </c>
      <c r="B46" s="194"/>
      <c r="C46" s="194"/>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6"/>
      <c r="AK46" s="199"/>
      <c r="AL46" s="200"/>
      <c r="AM46" s="116"/>
      <c r="AN46" s="116"/>
      <c r="AO46" s="116"/>
      <c r="AP46" s="116"/>
      <c r="AQ46" s="116"/>
      <c r="AR46" s="116"/>
      <c r="AS46" s="68"/>
    </row>
    <row r="47" spans="1:45" ht="24" customHeight="1" x14ac:dyDescent="0.25">
      <c r="A47" s="174" t="s">
        <v>235</v>
      </c>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60"/>
      <c r="AK47" s="166" t="s">
        <v>236</v>
      </c>
      <c r="AL47" s="160"/>
      <c r="AM47" s="166" t="s">
        <v>237</v>
      </c>
      <c r="AN47" s="160"/>
      <c r="AO47" s="109" t="s">
        <v>238</v>
      </c>
      <c r="AP47" s="109" t="s">
        <v>239</v>
      </c>
      <c r="AQ47" s="68"/>
    </row>
    <row r="48" spans="1:45" ht="12" customHeight="1" x14ac:dyDescent="0.25">
      <c r="A48" s="173" t="s">
        <v>240</v>
      </c>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c r="AF48" s="164"/>
      <c r="AG48" s="164"/>
      <c r="AH48" s="164"/>
      <c r="AI48" s="164"/>
      <c r="AJ48" s="165"/>
      <c r="AK48" s="161"/>
      <c r="AL48" s="156"/>
      <c r="AM48" s="161"/>
      <c r="AN48" s="156"/>
      <c r="AO48" s="105"/>
      <c r="AP48" s="105"/>
      <c r="AQ48" s="68"/>
    </row>
    <row r="49" spans="1:43" ht="12" customHeight="1" x14ac:dyDescent="0.25">
      <c r="A49" s="173" t="s">
        <v>241</v>
      </c>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c r="AF49" s="164"/>
      <c r="AG49" s="164"/>
      <c r="AH49" s="164"/>
      <c r="AI49" s="164"/>
      <c r="AJ49" s="165"/>
      <c r="AK49" s="161"/>
      <c r="AL49" s="156"/>
      <c r="AM49" s="161"/>
      <c r="AN49" s="156"/>
      <c r="AO49" s="105"/>
      <c r="AP49" s="105"/>
      <c r="AQ49" s="68"/>
    </row>
    <row r="50" spans="1:43" ht="12" customHeight="1" thickBot="1" x14ac:dyDescent="0.3">
      <c r="A50" s="170" t="s">
        <v>242</v>
      </c>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54"/>
      <c r="AK50" s="162"/>
      <c r="AL50" s="154"/>
      <c r="AM50" s="162"/>
      <c r="AN50" s="154"/>
      <c r="AO50" s="114"/>
      <c r="AP50" s="114"/>
      <c r="AQ50" s="68"/>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16"/>
      <c r="AN51" s="116"/>
      <c r="AO51" s="116"/>
      <c r="AP51" s="116"/>
      <c r="AQ51" s="68"/>
    </row>
    <row r="52" spans="1:43" ht="24" customHeight="1" x14ac:dyDescent="0.25">
      <c r="A52" s="189" t="s">
        <v>243</v>
      </c>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60"/>
      <c r="AK52" s="166" t="s">
        <v>236</v>
      </c>
      <c r="AL52" s="160"/>
      <c r="AM52" s="166" t="s">
        <v>237</v>
      </c>
      <c r="AN52" s="160"/>
      <c r="AO52" s="109" t="s">
        <v>238</v>
      </c>
      <c r="AP52" s="109" t="s">
        <v>239</v>
      </c>
      <c r="AQ52" s="68"/>
    </row>
    <row r="53" spans="1:43" ht="11.25" customHeight="1" x14ac:dyDescent="0.25">
      <c r="A53" s="187" t="s">
        <v>244</v>
      </c>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69"/>
      <c r="AK53" s="168"/>
      <c r="AL53" s="169"/>
      <c r="AM53" s="168"/>
      <c r="AN53" s="169"/>
      <c r="AO53" s="115"/>
      <c r="AP53" s="115"/>
      <c r="AQ53" s="68"/>
    </row>
    <row r="54" spans="1:43" ht="12" customHeight="1" x14ac:dyDescent="0.25">
      <c r="A54" s="173" t="s">
        <v>245</v>
      </c>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c r="AF54" s="164"/>
      <c r="AG54" s="164"/>
      <c r="AH54" s="164"/>
      <c r="AI54" s="164"/>
      <c r="AJ54" s="165"/>
      <c r="AK54" s="161"/>
      <c r="AL54" s="156"/>
      <c r="AM54" s="161"/>
      <c r="AN54" s="156"/>
      <c r="AO54" s="105"/>
      <c r="AP54" s="105"/>
      <c r="AQ54" s="68"/>
    </row>
    <row r="55" spans="1:43" ht="12" customHeight="1" x14ac:dyDescent="0.25">
      <c r="A55" s="173" t="s">
        <v>246</v>
      </c>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c r="AF55" s="164"/>
      <c r="AG55" s="164"/>
      <c r="AH55" s="164"/>
      <c r="AI55" s="164"/>
      <c r="AJ55" s="165"/>
      <c r="AK55" s="161"/>
      <c r="AL55" s="156"/>
      <c r="AM55" s="161"/>
      <c r="AN55" s="156"/>
      <c r="AO55" s="105"/>
      <c r="AP55" s="105"/>
      <c r="AQ55" s="68"/>
    </row>
    <row r="56" spans="1:43" ht="12" customHeight="1" thickBot="1" x14ac:dyDescent="0.3">
      <c r="A56" s="170" t="s">
        <v>247</v>
      </c>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c r="AC56" s="171"/>
      <c r="AD56" s="171"/>
      <c r="AE56" s="171"/>
      <c r="AF56" s="171"/>
      <c r="AG56" s="171"/>
      <c r="AH56" s="171"/>
      <c r="AI56" s="171"/>
      <c r="AJ56" s="154"/>
      <c r="AK56" s="162"/>
      <c r="AL56" s="154"/>
      <c r="AM56" s="162"/>
      <c r="AN56" s="154"/>
      <c r="AO56" s="114"/>
      <c r="AP56" s="114"/>
      <c r="AQ56" s="68"/>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16"/>
      <c r="AN57" s="116"/>
      <c r="AO57" s="116"/>
      <c r="AP57" s="116"/>
      <c r="AQ57" s="67"/>
    </row>
    <row r="58" spans="1:43" ht="24" customHeight="1" x14ac:dyDescent="0.25">
      <c r="A58" s="189" t="s">
        <v>248</v>
      </c>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60"/>
      <c r="AK58" s="166" t="s">
        <v>236</v>
      </c>
      <c r="AL58" s="160"/>
      <c r="AM58" s="166" t="s">
        <v>237</v>
      </c>
      <c r="AN58" s="160"/>
      <c r="AO58" s="109" t="s">
        <v>238</v>
      </c>
      <c r="AP58" s="109" t="s">
        <v>239</v>
      </c>
      <c r="AQ58" s="68"/>
    </row>
    <row r="59" spans="1:43" ht="12.75" customHeight="1" x14ac:dyDescent="0.25">
      <c r="A59" s="181" t="s">
        <v>249</v>
      </c>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69"/>
      <c r="AK59" s="182"/>
      <c r="AL59" s="169"/>
      <c r="AM59" s="182"/>
      <c r="AN59" s="169"/>
      <c r="AO59" s="110"/>
      <c r="AP59" s="110"/>
      <c r="AQ59" s="71"/>
    </row>
    <row r="60" spans="1:43" ht="12" customHeight="1" x14ac:dyDescent="0.25">
      <c r="A60" s="173" t="s">
        <v>250</v>
      </c>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c r="AF60" s="164"/>
      <c r="AG60" s="164"/>
      <c r="AH60" s="164"/>
      <c r="AI60" s="164"/>
      <c r="AJ60" s="165"/>
      <c r="AK60" s="161"/>
      <c r="AL60" s="156"/>
      <c r="AM60" s="161"/>
      <c r="AN60" s="156"/>
      <c r="AO60" s="105"/>
      <c r="AP60" s="105"/>
      <c r="AQ60" s="68"/>
    </row>
    <row r="61" spans="1:43" ht="12" customHeight="1" x14ac:dyDescent="0.25">
      <c r="A61" s="173" t="s">
        <v>251</v>
      </c>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c r="AF61" s="164"/>
      <c r="AG61" s="164"/>
      <c r="AH61" s="164"/>
      <c r="AI61" s="164"/>
      <c r="AJ61" s="165"/>
      <c r="AK61" s="161"/>
      <c r="AL61" s="156"/>
      <c r="AM61" s="161"/>
      <c r="AN61" s="156"/>
      <c r="AO61" s="105"/>
      <c r="AP61" s="105"/>
      <c r="AQ61" s="68"/>
    </row>
    <row r="62" spans="1:43" ht="12" customHeight="1" x14ac:dyDescent="0.25">
      <c r="A62" s="173" t="s">
        <v>222</v>
      </c>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c r="AF62" s="164"/>
      <c r="AG62" s="164"/>
      <c r="AH62" s="164"/>
      <c r="AI62" s="164"/>
      <c r="AJ62" s="165"/>
      <c r="AK62" s="161"/>
      <c r="AL62" s="156"/>
      <c r="AM62" s="161"/>
      <c r="AN62" s="156"/>
      <c r="AO62" s="105"/>
      <c r="AP62" s="105"/>
      <c r="AQ62" s="68"/>
    </row>
    <row r="63" spans="1:43" ht="9.75" customHeight="1" x14ac:dyDescent="0.25">
      <c r="A63" s="173"/>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c r="AF63" s="164"/>
      <c r="AG63" s="164"/>
      <c r="AH63" s="164"/>
      <c r="AI63" s="164"/>
      <c r="AJ63" s="165"/>
      <c r="AK63" s="161"/>
      <c r="AL63" s="156"/>
      <c r="AM63" s="161"/>
      <c r="AN63" s="156"/>
      <c r="AO63" s="105"/>
      <c r="AP63" s="105"/>
      <c r="AQ63" s="68"/>
    </row>
    <row r="64" spans="1:43" ht="9.75" customHeight="1" x14ac:dyDescent="0.25">
      <c r="A64" s="173"/>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c r="AF64" s="164"/>
      <c r="AG64" s="164"/>
      <c r="AH64" s="164"/>
      <c r="AI64" s="164"/>
      <c r="AJ64" s="165"/>
      <c r="AK64" s="161"/>
      <c r="AL64" s="156"/>
      <c r="AM64" s="161"/>
      <c r="AN64" s="156"/>
      <c r="AO64" s="105"/>
      <c r="AP64" s="105"/>
      <c r="AQ64" s="68"/>
    </row>
    <row r="65" spans="1:43" ht="12" customHeight="1" x14ac:dyDescent="0.25">
      <c r="A65" s="173" t="s">
        <v>252</v>
      </c>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c r="AF65" s="164"/>
      <c r="AG65" s="164"/>
      <c r="AH65" s="164"/>
      <c r="AI65" s="164"/>
      <c r="AJ65" s="165"/>
      <c r="AK65" s="161"/>
      <c r="AL65" s="156"/>
      <c r="AM65" s="161"/>
      <c r="AN65" s="156"/>
      <c r="AO65" s="105"/>
      <c r="AP65" s="105"/>
      <c r="AQ65" s="68"/>
    </row>
    <row r="66" spans="1:43" ht="27.75" customHeight="1" x14ac:dyDescent="0.25">
      <c r="A66" s="172" t="s">
        <v>253</v>
      </c>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5"/>
      <c r="AK66" s="155"/>
      <c r="AL66" s="156"/>
      <c r="AM66" s="155"/>
      <c r="AN66" s="156"/>
      <c r="AO66" s="107"/>
      <c r="AP66" s="107"/>
      <c r="AQ66" s="71"/>
    </row>
    <row r="67" spans="1:43" ht="11.25" customHeight="1" x14ac:dyDescent="0.25">
      <c r="A67" s="173" t="s">
        <v>254</v>
      </c>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c r="AF67" s="164"/>
      <c r="AG67" s="164"/>
      <c r="AH67" s="164"/>
      <c r="AI67" s="164"/>
      <c r="AJ67" s="165"/>
      <c r="AK67" s="161"/>
      <c r="AL67" s="156"/>
      <c r="AM67" s="161"/>
      <c r="AN67" s="156"/>
      <c r="AO67" s="105"/>
      <c r="AP67" s="105"/>
      <c r="AQ67" s="68"/>
    </row>
    <row r="68" spans="1:43" ht="25.5" customHeight="1" x14ac:dyDescent="0.25">
      <c r="A68" s="172" t="s">
        <v>255</v>
      </c>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c r="AF68" s="164"/>
      <c r="AG68" s="164"/>
      <c r="AH68" s="164"/>
      <c r="AI68" s="164"/>
      <c r="AJ68" s="165"/>
      <c r="AK68" s="155"/>
      <c r="AL68" s="156"/>
      <c r="AM68" s="155"/>
      <c r="AN68" s="156"/>
      <c r="AO68" s="107"/>
      <c r="AP68" s="107"/>
      <c r="AQ68" s="71"/>
    </row>
    <row r="69" spans="1:43" ht="12" customHeight="1" x14ac:dyDescent="0.25">
      <c r="A69" s="173" t="s">
        <v>256</v>
      </c>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5"/>
      <c r="AK69" s="161"/>
      <c r="AL69" s="156"/>
      <c r="AM69" s="161"/>
      <c r="AN69" s="156"/>
      <c r="AO69" s="105"/>
      <c r="AP69" s="105"/>
      <c r="AQ69" s="68"/>
    </row>
    <row r="70" spans="1:43" ht="12.75" customHeight="1" x14ac:dyDescent="0.25">
      <c r="A70" s="163" t="s">
        <v>257</v>
      </c>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c r="AF70" s="164"/>
      <c r="AG70" s="164"/>
      <c r="AH70" s="164"/>
      <c r="AI70" s="164"/>
      <c r="AJ70" s="165"/>
      <c r="AK70" s="155"/>
      <c r="AL70" s="156"/>
      <c r="AM70" s="155"/>
      <c r="AN70" s="156"/>
      <c r="AO70" s="107"/>
      <c r="AP70" s="107"/>
      <c r="AQ70" s="71"/>
    </row>
    <row r="71" spans="1:43" ht="12" customHeight="1" x14ac:dyDescent="0.25">
      <c r="A71" s="173" t="s">
        <v>225</v>
      </c>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c r="AF71" s="164"/>
      <c r="AG71" s="164"/>
      <c r="AH71" s="164"/>
      <c r="AI71" s="164"/>
      <c r="AJ71" s="165"/>
      <c r="AK71" s="161"/>
      <c r="AL71" s="156"/>
      <c r="AM71" s="161"/>
      <c r="AN71" s="156"/>
      <c r="AO71" s="105"/>
      <c r="AP71" s="105"/>
      <c r="AQ71" s="68"/>
    </row>
    <row r="72" spans="1:43" ht="12.75" customHeight="1" thickBot="1" x14ac:dyDescent="0.3">
      <c r="A72" s="175" t="s">
        <v>258</v>
      </c>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c r="AC72" s="171"/>
      <c r="AD72" s="171"/>
      <c r="AE72" s="171"/>
      <c r="AF72" s="171"/>
      <c r="AG72" s="171"/>
      <c r="AH72" s="171"/>
      <c r="AI72" s="171"/>
      <c r="AJ72" s="154"/>
      <c r="AK72" s="153"/>
      <c r="AL72" s="154"/>
      <c r="AM72" s="153"/>
      <c r="AN72" s="154"/>
      <c r="AO72" s="113"/>
      <c r="AP72" s="113"/>
      <c r="AQ72" s="71"/>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16"/>
      <c r="AN73" s="116"/>
      <c r="AO73" s="116"/>
      <c r="AP73" s="116"/>
      <c r="AQ73" s="67"/>
    </row>
    <row r="74" spans="1:43" ht="25.5" customHeight="1" x14ac:dyDescent="0.25">
      <c r="A74" s="189" t="s">
        <v>259</v>
      </c>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60"/>
      <c r="AK74" s="166" t="s">
        <v>236</v>
      </c>
      <c r="AL74" s="160"/>
      <c r="AM74" s="166" t="s">
        <v>237</v>
      </c>
      <c r="AN74" s="160"/>
      <c r="AO74" s="109" t="s">
        <v>238</v>
      </c>
      <c r="AP74" s="109" t="s">
        <v>239</v>
      </c>
      <c r="AQ74" s="68"/>
    </row>
    <row r="75" spans="1:43" ht="25.5" customHeight="1" x14ac:dyDescent="0.25">
      <c r="A75" s="172" t="s">
        <v>255</v>
      </c>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64"/>
      <c r="AC75" s="164"/>
      <c r="AD75" s="164"/>
      <c r="AE75" s="164"/>
      <c r="AF75" s="164"/>
      <c r="AG75" s="164"/>
      <c r="AH75" s="164"/>
      <c r="AI75" s="164"/>
      <c r="AJ75" s="165"/>
      <c r="AK75" s="155"/>
      <c r="AL75" s="156"/>
      <c r="AM75" s="180"/>
      <c r="AN75" s="156"/>
      <c r="AO75" s="104"/>
      <c r="AP75" s="104"/>
      <c r="AQ75" s="71"/>
    </row>
    <row r="76" spans="1:43" ht="12" customHeight="1" x14ac:dyDescent="0.25">
      <c r="A76" s="173" t="s">
        <v>254</v>
      </c>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c r="AA76" s="164"/>
      <c r="AB76" s="164"/>
      <c r="AC76" s="164"/>
      <c r="AD76" s="164"/>
      <c r="AE76" s="164"/>
      <c r="AF76" s="164"/>
      <c r="AG76" s="164"/>
      <c r="AH76" s="164"/>
      <c r="AI76" s="164"/>
      <c r="AJ76" s="165"/>
      <c r="AK76" s="161"/>
      <c r="AL76" s="156"/>
      <c r="AM76" s="157"/>
      <c r="AN76" s="156"/>
      <c r="AO76" s="106"/>
      <c r="AP76" s="106"/>
      <c r="AQ76" s="68"/>
    </row>
    <row r="77" spans="1:43" ht="12" customHeight="1" x14ac:dyDescent="0.25">
      <c r="A77" s="173" t="s">
        <v>256</v>
      </c>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4"/>
      <c r="AD77" s="164"/>
      <c r="AE77" s="164"/>
      <c r="AF77" s="164"/>
      <c r="AG77" s="164"/>
      <c r="AH77" s="164"/>
      <c r="AI77" s="164"/>
      <c r="AJ77" s="165"/>
      <c r="AK77" s="161"/>
      <c r="AL77" s="156"/>
      <c r="AM77" s="157"/>
      <c r="AN77" s="156"/>
      <c r="AO77" s="106"/>
      <c r="AP77" s="106"/>
      <c r="AQ77" s="68"/>
    </row>
    <row r="78" spans="1:43" ht="12" customHeight="1" x14ac:dyDescent="0.25">
      <c r="A78" s="173" t="s">
        <v>225</v>
      </c>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c r="AA78" s="164"/>
      <c r="AB78" s="164"/>
      <c r="AC78" s="164"/>
      <c r="AD78" s="164"/>
      <c r="AE78" s="164"/>
      <c r="AF78" s="164"/>
      <c r="AG78" s="164"/>
      <c r="AH78" s="164"/>
      <c r="AI78" s="164"/>
      <c r="AJ78" s="165"/>
      <c r="AK78" s="161"/>
      <c r="AL78" s="156"/>
      <c r="AM78" s="157"/>
      <c r="AN78" s="156"/>
      <c r="AO78" s="106"/>
      <c r="AP78" s="106"/>
      <c r="AQ78" s="68"/>
    </row>
    <row r="79" spans="1:43" ht="12" customHeight="1" x14ac:dyDescent="0.25">
      <c r="A79" s="173" t="s">
        <v>260</v>
      </c>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c r="AA79" s="164"/>
      <c r="AB79" s="164"/>
      <c r="AC79" s="164"/>
      <c r="AD79" s="164"/>
      <c r="AE79" s="164"/>
      <c r="AF79" s="164"/>
      <c r="AG79" s="164"/>
      <c r="AH79" s="164"/>
      <c r="AI79" s="164"/>
      <c r="AJ79" s="165"/>
      <c r="AK79" s="161"/>
      <c r="AL79" s="156"/>
      <c r="AM79" s="157"/>
      <c r="AN79" s="156"/>
      <c r="AO79" s="106"/>
      <c r="AP79" s="106"/>
      <c r="AQ79" s="68"/>
    </row>
    <row r="80" spans="1:43" ht="12" customHeight="1" x14ac:dyDescent="0.25">
      <c r="A80" s="173" t="s">
        <v>261</v>
      </c>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c r="AC80" s="164"/>
      <c r="AD80" s="164"/>
      <c r="AE80" s="164"/>
      <c r="AF80" s="164"/>
      <c r="AG80" s="164"/>
      <c r="AH80" s="164"/>
      <c r="AI80" s="164"/>
      <c r="AJ80" s="165"/>
      <c r="AK80" s="161"/>
      <c r="AL80" s="156"/>
      <c r="AM80" s="157"/>
      <c r="AN80" s="156"/>
      <c r="AO80" s="106"/>
      <c r="AP80" s="106"/>
      <c r="AQ80" s="68"/>
    </row>
    <row r="81" spans="1:45" ht="12.75" customHeight="1" x14ac:dyDescent="0.25">
      <c r="A81" s="173" t="s">
        <v>262</v>
      </c>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c r="AF81" s="164"/>
      <c r="AG81" s="164"/>
      <c r="AH81" s="164"/>
      <c r="AI81" s="164"/>
      <c r="AJ81" s="165"/>
      <c r="AK81" s="161"/>
      <c r="AL81" s="156"/>
      <c r="AM81" s="157"/>
      <c r="AN81" s="156"/>
      <c r="AO81" s="106"/>
      <c r="AP81" s="106"/>
      <c r="AQ81" s="68"/>
    </row>
    <row r="82" spans="1:45" ht="12.75" customHeight="1" x14ac:dyDescent="0.25">
      <c r="A82" s="173" t="s">
        <v>263</v>
      </c>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c r="AC82" s="164"/>
      <c r="AD82" s="164"/>
      <c r="AE82" s="164"/>
      <c r="AF82" s="164"/>
      <c r="AG82" s="164"/>
      <c r="AH82" s="164"/>
      <c r="AI82" s="164"/>
      <c r="AJ82" s="165"/>
      <c r="AK82" s="161"/>
      <c r="AL82" s="156"/>
      <c r="AM82" s="157"/>
      <c r="AN82" s="156"/>
      <c r="AO82" s="106"/>
      <c r="AP82" s="106"/>
      <c r="AQ82" s="68"/>
    </row>
    <row r="83" spans="1:45" ht="12" customHeight="1" x14ac:dyDescent="0.25">
      <c r="A83" s="163" t="s">
        <v>264</v>
      </c>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c r="AA83" s="164"/>
      <c r="AB83" s="164"/>
      <c r="AC83" s="164"/>
      <c r="AD83" s="164"/>
      <c r="AE83" s="164"/>
      <c r="AF83" s="164"/>
      <c r="AG83" s="164"/>
      <c r="AH83" s="164"/>
      <c r="AI83" s="164"/>
      <c r="AJ83" s="165"/>
      <c r="AK83" s="155"/>
      <c r="AL83" s="156"/>
      <c r="AM83" s="180"/>
      <c r="AN83" s="156"/>
      <c r="AO83" s="104"/>
      <c r="AP83" s="104"/>
      <c r="AQ83" s="71"/>
    </row>
    <row r="84" spans="1:45" ht="12" customHeight="1" x14ac:dyDescent="0.25">
      <c r="A84" s="163" t="s">
        <v>265</v>
      </c>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c r="AA84" s="164"/>
      <c r="AB84" s="164"/>
      <c r="AC84" s="164"/>
      <c r="AD84" s="164"/>
      <c r="AE84" s="164"/>
      <c r="AF84" s="164"/>
      <c r="AG84" s="164"/>
      <c r="AH84" s="164"/>
      <c r="AI84" s="164"/>
      <c r="AJ84" s="165"/>
      <c r="AK84" s="155"/>
      <c r="AL84" s="156"/>
      <c r="AM84" s="180"/>
      <c r="AN84" s="156"/>
      <c r="AO84" s="104"/>
      <c r="AP84" s="104"/>
      <c r="AQ84" s="71"/>
    </row>
    <row r="85" spans="1:45" ht="12" customHeight="1" x14ac:dyDescent="0.25">
      <c r="A85" s="173" t="s">
        <v>266</v>
      </c>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c r="AA85" s="164"/>
      <c r="AB85" s="164"/>
      <c r="AC85" s="164"/>
      <c r="AD85" s="164"/>
      <c r="AE85" s="164"/>
      <c r="AF85" s="164"/>
      <c r="AG85" s="164"/>
      <c r="AH85" s="164"/>
      <c r="AI85" s="164"/>
      <c r="AJ85" s="165"/>
      <c r="AK85" s="161"/>
      <c r="AL85" s="156"/>
      <c r="AM85" s="157"/>
      <c r="AN85" s="156"/>
      <c r="AO85" s="106"/>
      <c r="AP85" s="106"/>
      <c r="AQ85" s="67"/>
    </row>
    <row r="86" spans="1:45" ht="27.75" customHeight="1" x14ac:dyDescent="0.25">
      <c r="A86" s="172" t="s">
        <v>267</v>
      </c>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c r="AA86" s="164"/>
      <c r="AB86" s="164"/>
      <c r="AC86" s="164"/>
      <c r="AD86" s="164"/>
      <c r="AE86" s="164"/>
      <c r="AF86" s="164"/>
      <c r="AG86" s="164"/>
      <c r="AH86" s="164"/>
      <c r="AI86" s="164"/>
      <c r="AJ86" s="165"/>
      <c r="AK86" s="155"/>
      <c r="AL86" s="156"/>
      <c r="AM86" s="180"/>
      <c r="AN86" s="156"/>
      <c r="AO86" s="104"/>
      <c r="AP86" s="104"/>
      <c r="AQ86" s="71"/>
    </row>
    <row r="87" spans="1:45" x14ac:dyDescent="0.25">
      <c r="A87" s="172" t="s">
        <v>268</v>
      </c>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c r="AA87" s="164"/>
      <c r="AB87" s="164"/>
      <c r="AC87" s="164"/>
      <c r="AD87" s="164"/>
      <c r="AE87" s="164"/>
      <c r="AF87" s="164"/>
      <c r="AG87" s="164"/>
      <c r="AH87" s="164"/>
      <c r="AI87" s="164"/>
      <c r="AJ87" s="165"/>
      <c r="AK87" s="155"/>
      <c r="AL87" s="156"/>
      <c r="AM87" s="180"/>
      <c r="AN87" s="156"/>
      <c r="AO87" s="104"/>
      <c r="AP87" s="104"/>
      <c r="AQ87" s="71"/>
    </row>
    <row r="88" spans="1:45" ht="14.25" customHeight="1" x14ac:dyDescent="0.25">
      <c r="A88" s="186" t="s">
        <v>269</v>
      </c>
      <c r="B88" s="164"/>
      <c r="C88" s="164"/>
      <c r="D88" s="165"/>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184"/>
      <c r="AL88" s="165"/>
      <c r="AM88" s="185"/>
      <c r="AN88" s="165"/>
      <c r="AO88" s="104"/>
      <c r="AP88" s="104"/>
      <c r="AQ88" s="71"/>
    </row>
    <row r="89" spans="1:45" x14ac:dyDescent="0.25">
      <c r="A89" s="186" t="s">
        <v>270</v>
      </c>
      <c r="B89" s="164"/>
      <c r="C89" s="164"/>
      <c r="D89" s="165"/>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184"/>
      <c r="AL89" s="165"/>
      <c r="AM89" s="185"/>
      <c r="AN89" s="165"/>
      <c r="AO89" s="104"/>
      <c r="AP89" s="104"/>
      <c r="AQ89" s="67"/>
    </row>
    <row r="90" spans="1:45" ht="12" customHeight="1" thickBot="1" x14ac:dyDescent="0.3">
      <c r="A90" s="119" t="s">
        <v>271</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153"/>
      <c r="AL90" s="154"/>
      <c r="AM90" s="190"/>
      <c r="AN90" s="154"/>
      <c r="AO90" s="118"/>
      <c r="AP90" s="118"/>
      <c r="AQ90" s="68"/>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74"/>
    </row>
    <row r="92" spans="1:45" ht="13.5" customHeight="1" x14ac:dyDescent="0.25">
      <c r="A92" s="116" t="s">
        <v>272</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74"/>
    </row>
    <row r="93" spans="1:45" ht="13.5" customHeight="1" x14ac:dyDescent="0.25">
      <c r="A93" s="75" t="s">
        <v>273</v>
      </c>
      <c r="B93" s="76"/>
      <c r="C93" s="77"/>
      <c r="D93" s="76"/>
      <c r="E93" s="76"/>
      <c r="F93" s="76"/>
      <c r="G93" s="76"/>
      <c r="H93" s="76"/>
      <c r="I93" s="76"/>
      <c r="J93" s="76"/>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4"/>
      <c r="AQ93" s="74"/>
      <c r="AR93" s="74"/>
      <c r="AS93" s="74"/>
    </row>
    <row r="94" spans="1:45" ht="11.25" customHeight="1" x14ac:dyDescent="0.25">
      <c r="A94" s="75" t="s">
        <v>274</v>
      </c>
      <c r="B94" s="76"/>
      <c r="C94" s="77"/>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4"/>
      <c r="AQ94" s="74"/>
      <c r="AR94" s="74"/>
      <c r="AS94" s="67"/>
    </row>
    <row r="95" spans="1:45" x14ac:dyDescent="0.25">
      <c r="A95" s="75" t="s">
        <v>275</v>
      </c>
      <c r="B95" s="76"/>
      <c r="C95" s="77"/>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4"/>
      <c r="AQ95" s="74"/>
      <c r="AR95" s="74"/>
      <c r="AS95" s="67"/>
    </row>
    <row r="96" spans="1:45" x14ac:dyDescent="0.25">
      <c r="A96" s="116" t="s">
        <v>276</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M75:AN75"/>
    <mergeCell ref="A31:AJ31"/>
    <mergeCell ref="A58:AJ58"/>
    <mergeCell ref="A40:AJ40"/>
    <mergeCell ref="AM50:AN50"/>
    <mergeCell ref="A67:AJ67"/>
    <mergeCell ref="AM55:AN55"/>
    <mergeCell ref="A60:AJ60"/>
    <mergeCell ref="AK70:AL70"/>
    <mergeCell ref="A56:AJ56"/>
    <mergeCell ref="AK29:AL29"/>
    <mergeCell ref="AK69:AL69"/>
    <mergeCell ref="AM69:AN69"/>
    <mergeCell ref="A29:AJ29"/>
    <mergeCell ref="A38:AJ38"/>
    <mergeCell ref="AK44:AL44"/>
    <mergeCell ref="AK59:AL59"/>
    <mergeCell ref="AQ28:AR28"/>
    <mergeCell ref="AK31:AL31"/>
    <mergeCell ref="A44:AJ44"/>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M66:AN66"/>
    <mergeCell ref="A66:AJ66"/>
    <mergeCell ref="A75:AJ75"/>
    <mergeCell ref="AK74:AL74"/>
    <mergeCell ref="AK68:AL68"/>
    <mergeCell ref="AK78:AL78"/>
    <mergeCell ref="AK30:AL30"/>
    <mergeCell ref="AK39:AL39"/>
    <mergeCell ref="A26:AJ26"/>
    <mergeCell ref="AM49:AN49"/>
    <mergeCell ref="AK54:AL54"/>
    <mergeCell ref="A71:AJ71"/>
    <mergeCell ref="A7:AR7"/>
    <mergeCell ref="AK64:AL64"/>
    <mergeCell ref="A16:AR16"/>
    <mergeCell ref="AM64:AN64"/>
    <mergeCell ref="AM78:AN78"/>
    <mergeCell ref="A9:AR9"/>
    <mergeCell ref="AK25:AL25"/>
    <mergeCell ref="AM77:AN77"/>
    <mergeCell ref="AM68:AN68"/>
    <mergeCell ref="A55:AJ55"/>
    <mergeCell ref="AK58:AL58"/>
    <mergeCell ref="AM52:AN52"/>
    <mergeCell ref="AM67:AN67"/>
    <mergeCell ref="AK45:AL45"/>
    <mergeCell ref="AM61:AN61"/>
    <mergeCell ref="A32:AJ32"/>
    <mergeCell ref="AK60:AL60"/>
    <mergeCell ref="A81:AJ81"/>
    <mergeCell ref="AK84:AL84"/>
    <mergeCell ref="AM84:AN84"/>
    <mergeCell ref="AK86:AL86"/>
    <mergeCell ref="AM86:AN86"/>
    <mergeCell ref="AK80:AL80"/>
    <mergeCell ref="AM80:AN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50:AL50"/>
    <mergeCell ref="AM89:AN89"/>
    <mergeCell ref="A82:AJ82"/>
    <mergeCell ref="AM79:AN79"/>
    <mergeCell ref="AK47:AL47"/>
    <mergeCell ref="A74:AJ74"/>
    <mergeCell ref="AK32:AL32"/>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K24:AL24"/>
    <mergeCell ref="AK38:AL38"/>
    <mergeCell ref="A24:AJ24"/>
    <mergeCell ref="A62:AJ62"/>
    <mergeCell ref="AK76:AL76"/>
    <mergeCell ref="AK34:AL34"/>
    <mergeCell ref="AM63:AN63"/>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K85:AL85"/>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1352"/>
  <sheetViews>
    <sheetView view="pageBreakPreview" topLeftCell="A28" zoomScale="85" zoomScaleNormal="100" zoomScaleSheetLayoutView="85" workbookViewId="0">
      <selection activeCell="A6" sqref="A6"/>
    </sheetView>
  </sheetViews>
  <sheetFormatPr defaultColWidth="10.5" defaultRowHeight="11.45" customHeight="1" outlineLevelCol="5" x14ac:dyDescent="0.2"/>
  <cols>
    <col min="1" max="1" width="11.6640625" style="102" customWidth="1"/>
    <col min="2" max="2" width="47.6640625" style="102" customWidth="1"/>
    <col min="3" max="4" width="19.33203125" style="102" customWidth="1"/>
    <col min="5" max="5" width="10.5" style="102" hidden="1" customWidth="1"/>
    <col min="6" max="6" width="10.5" style="102" hidden="1" customWidth="1" collapsed="1"/>
    <col min="7" max="7" width="19.33203125" style="88" hidden="1" customWidth="1" outlineLevel="5"/>
    <col min="8" max="10" width="19.33203125" style="102" customWidth="1"/>
    <col min="11" max="11" width="21" style="102" customWidth="1"/>
    <col min="12" max="12" width="32.5" style="102" customWidth="1"/>
  </cols>
  <sheetData>
    <row r="1" spans="1:12" ht="15.95" customHeight="1" x14ac:dyDescent="0.25">
      <c r="C1" s="97" t="s">
        <v>187</v>
      </c>
      <c r="G1" s="102"/>
      <c r="L1" s="1" t="s">
        <v>0</v>
      </c>
    </row>
    <row r="2" spans="1:12" ht="15.95" customHeight="1" x14ac:dyDescent="0.25">
      <c r="C2" s="97" t="s">
        <v>187</v>
      </c>
      <c r="G2" s="102"/>
      <c r="L2" s="1" t="s">
        <v>1</v>
      </c>
    </row>
    <row r="3" spans="1:12" ht="15.95" customHeight="1" x14ac:dyDescent="0.25">
      <c r="C3" s="97" t="s">
        <v>187</v>
      </c>
      <c r="G3" s="102"/>
      <c r="L3" s="1" t="s">
        <v>2</v>
      </c>
    </row>
    <row r="4" spans="1:12" ht="15.95" customHeight="1" x14ac:dyDescent="0.2">
      <c r="G4" s="232"/>
    </row>
    <row r="5" spans="1:12" ht="15.95" customHeight="1" x14ac:dyDescent="0.25">
      <c r="A5" s="132" t="s">
        <v>575</v>
      </c>
      <c r="B5" s="144"/>
      <c r="C5" s="144"/>
      <c r="D5" s="144"/>
      <c r="E5" s="144"/>
      <c r="F5" s="144"/>
      <c r="G5" s="231"/>
      <c r="H5" s="144"/>
      <c r="I5" s="144"/>
      <c r="J5" s="144"/>
      <c r="K5" s="144"/>
      <c r="L5" s="144"/>
    </row>
    <row r="6" spans="1:12" ht="15.95" customHeight="1" x14ac:dyDescent="0.2">
      <c r="G6" s="232"/>
    </row>
    <row r="7" spans="1:12" ht="18.95" customHeight="1" x14ac:dyDescent="0.3">
      <c r="A7" s="134" t="s">
        <v>3</v>
      </c>
      <c r="B7" s="144"/>
      <c r="C7" s="144"/>
      <c r="D7" s="144"/>
      <c r="E7" s="144"/>
      <c r="F7" s="144"/>
      <c r="G7" s="230"/>
      <c r="H7" s="144"/>
      <c r="I7" s="144"/>
      <c r="J7" s="144"/>
      <c r="K7" s="144"/>
      <c r="L7" s="144"/>
    </row>
    <row r="8" spans="1:12" ht="15.95" customHeight="1" x14ac:dyDescent="0.2">
      <c r="G8" s="102"/>
    </row>
    <row r="9" spans="1:12" ht="15.95" customHeight="1" x14ac:dyDescent="0.25">
      <c r="A9" s="132" t="s">
        <v>576</v>
      </c>
      <c r="B9" s="144"/>
      <c r="C9" s="144"/>
      <c r="D9" s="144"/>
      <c r="E9" s="144"/>
      <c r="F9" s="144"/>
      <c r="G9" s="209"/>
      <c r="H9" s="144"/>
      <c r="I9" s="144"/>
      <c r="J9" s="144"/>
      <c r="K9" s="144"/>
      <c r="L9" s="144"/>
    </row>
    <row r="10" spans="1:12" ht="15.95" customHeight="1" x14ac:dyDescent="0.25">
      <c r="A10" s="127" t="s">
        <v>5</v>
      </c>
      <c r="B10" s="144"/>
      <c r="C10" s="144"/>
      <c r="D10" s="144"/>
      <c r="E10" s="144"/>
      <c r="F10" s="144"/>
      <c r="G10" s="229"/>
      <c r="H10" s="144"/>
      <c r="I10" s="144"/>
      <c r="J10" s="144"/>
      <c r="K10" s="144"/>
      <c r="L10" s="144"/>
    </row>
    <row r="11" spans="1:12" ht="15.95" customHeight="1" x14ac:dyDescent="0.2">
      <c r="G11" s="232"/>
    </row>
    <row r="12" spans="1:12" ht="15.95" customHeight="1" x14ac:dyDescent="0.25">
      <c r="A12" s="132" t="str">
        <f>'5. Анализ эконом эфф'!A12:AR12</f>
        <v>P_2025ASKUE</v>
      </c>
      <c r="B12" s="144"/>
      <c r="C12" s="144"/>
      <c r="D12" s="144"/>
      <c r="E12" s="144"/>
      <c r="F12" s="144"/>
      <c r="G12" s="230"/>
      <c r="H12" s="144"/>
      <c r="I12" s="144"/>
      <c r="J12" s="144"/>
      <c r="K12" s="144"/>
      <c r="L12" s="144"/>
    </row>
    <row r="13" spans="1:12" ht="15.95" customHeight="1" x14ac:dyDescent="0.25">
      <c r="A13" s="127" t="s">
        <v>7</v>
      </c>
      <c r="B13" s="144"/>
      <c r="C13" s="144"/>
      <c r="D13" s="144"/>
      <c r="E13" s="144"/>
      <c r="F13" s="144"/>
      <c r="G13" s="229"/>
      <c r="H13" s="144"/>
      <c r="I13" s="144"/>
      <c r="J13" s="144"/>
      <c r="K13" s="144"/>
      <c r="L13" s="144"/>
    </row>
    <row r="14" spans="1:12" ht="15.95" customHeight="1" x14ac:dyDescent="0.2">
      <c r="G14" s="232"/>
    </row>
    <row r="15" spans="1:12" ht="15.95" customHeight="1" x14ac:dyDescent="0.25">
      <c r="A15" s="135" t="str">
        <f>'5. Анализ эконом эфф'!A15:AR15</f>
        <v>Создание системы АСКУЭ (20739 т.у.)</v>
      </c>
      <c r="B15" s="144"/>
      <c r="C15" s="144"/>
      <c r="D15" s="144"/>
      <c r="E15" s="144"/>
      <c r="F15" s="144"/>
      <c r="G15" s="230"/>
      <c r="H15" s="144"/>
      <c r="I15" s="144"/>
      <c r="J15" s="144"/>
      <c r="K15" s="144"/>
      <c r="L15" s="144"/>
    </row>
    <row r="16" spans="1:12" ht="15.95" customHeight="1" x14ac:dyDescent="0.25">
      <c r="A16" s="127" t="s">
        <v>9</v>
      </c>
      <c r="B16" s="144"/>
      <c r="C16" s="144"/>
      <c r="D16" s="144"/>
      <c r="E16" s="144"/>
      <c r="F16" s="144"/>
      <c r="G16" s="229"/>
      <c r="H16" s="144"/>
      <c r="I16" s="144"/>
      <c r="J16" s="144"/>
      <c r="K16" s="144"/>
      <c r="L16" s="144"/>
    </row>
    <row r="17" spans="1:12" ht="15.95" customHeight="1" x14ac:dyDescent="0.2">
      <c r="G17" s="232"/>
    </row>
    <row r="18" spans="1:12" ht="15.95" customHeight="1" x14ac:dyDescent="0.2">
      <c r="G18" s="232"/>
    </row>
    <row r="19" spans="1:12" ht="18.95" customHeight="1" x14ac:dyDescent="0.3">
      <c r="A19" s="136" t="s">
        <v>277</v>
      </c>
      <c r="B19" s="144"/>
      <c r="C19" s="144"/>
      <c r="D19" s="144"/>
      <c r="E19" s="144"/>
      <c r="F19" s="144"/>
      <c r="G19" s="230"/>
      <c r="H19" s="144"/>
      <c r="I19" s="144"/>
      <c r="J19" s="144"/>
      <c r="K19" s="144"/>
      <c r="L19" s="144"/>
    </row>
    <row r="20" spans="1:12" ht="11.1" customHeight="1" x14ac:dyDescent="0.2">
      <c r="G20" s="102"/>
    </row>
    <row r="21" spans="1:12" ht="15.95" customHeight="1" x14ac:dyDescent="0.2">
      <c r="A21" s="205" t="s">
        <v>278</v>
      </c>
      <c r="B21" s="205" t="s">
        <v>279</v>
      </c>
      <c r="C21" s="211" t="s">
        <v>280</v>
      </c>
      <c r="D21" s="192"/>
      <c r="E21" s="192"/>
      <c r="F21" s="192"/>
      <c r="G21" s="192"/>
      <c r="H21" s="156"/>
      <c r="I21" s="205" t="s">
        <v>281</v>
      </c>
      <c r="J21" s="212" t="s">
        <v>282</v>
      </c>
      <c r="K21" s="205" t="s">
        <v>283</v>
      </c>
      <c r="L21" s="208" t="s">
        <v>284</v>
      </c>
    </row>
    <row r="22" spans="1:12" ht="33" customHeight="1" x14ac:dyDescent="0.2">
      <c r="A22" s="206"/>
      <c r="B22" s="206"/>
      <c r="C22" s="210" t="s">
        <v>285</v>
      </c>
      <c r="D22" s="169"/>
      <c r="E22" s="79"/>
      <c r="F22" s="80"/>
      <c r="G22" s="210" t="s">
        <v>286</v>
      </c>
      <c r="H22" s="169"/>
      <c r="I22" s="206"/>
      <c r="J22" s="213"/>
      <c r="K22" s="206"/>
      <c r="L22" s="206"/>
    </row>
    <row r="23" spans="1:12" ht="33" customHeight="1" x14ac:dyDescent="0.2">
      <c r="A23" s="207"/>
      <c r="B23" s="207"/>
      <c r="C23" s="81" t="s">
        <v>287</v>
      </c>
      <c r="D23" s="81" t="s">
        <v>288</v>
      </c>
      <c r="E23" s="81" t="s">
        <v>287</v>
      </c>
      <c r="F23" s="81" t="s">
        <v>288</v>
      </c>
      <c r="G23" s="81" t="s">
        <v>287</v>
      </c>
      <c r="H23" s="81" t="s">
        <v>288</v>
      </c>
      <c r="I23" s="207"/>
      <c r="J23" s="214"/>
      <c r="K23" s="207"/>
      <c r="L23" s="207"/>
    </row>
    <row r="24" spans="1:12" ht="15.95" customHeight="1" x14ac:dyDescent="0.2">
      <c r="A24" s="120">
        <v>1</v>
      </c>
      <c r="B24" s="120">
        <v>2</v>
      </c>
      <c r="C24" s="81">
        <v>3</v>
      </c>
      <c r="D24" s="81">
        <v>4</v>
      </c>
      <c r="E24" s="81">
        <v>5</v>
      </c>
      <c r="F24" s="81">
        <v>6</v>
      </c>
      <c r="G24" s="81">
        <v>7</v>
      </c>
      <c r="H24" s="81">
        <v>8</v>
      </c>
      <c r="I24" s="81">
        <v>9</v>
      </c>
      <c r="J24" s="81">
        <v>10</v>
      </c>
      <c r="K24" s="81">
        <v>11</v>
      </c>
      <c r="L24" s="81">
        <v>12</v>
      </c>
    </row>
    <row r="25" spans="1:12" s="9" customFormat="1" ht="15.95" customHeight="1" x14ac:dyDescent="0.25">
      <c r="A25" s="81">
        <v>1</v>
      </c>
      <c r="B25" s="82" t="s">
        <v>289</v>
      </c>
      <c r="C25" s="83"/>
      <c r="D25" s="83"/>
      <c r="E25" s="83"/>
      <c r="F25" s="83"/>
      <c r="G25" s="83"/>
      <c r="H25" s="83"/>
      <c r="I25" s="84"/>
      <c r="J25" s="84"/>
      <c r="K25" s="85"/>
      <c r="L25" s="86"/>
    </row>
    <row r="26" spans="1:12" ht="15.95" customHeight="1" x14ac:dyDescent="0.25">
      <c r="A26" s="81" t="s">
        <v>290</v>
      </c>
      <c r="B26" s="87" t="s">
        <v>291</v>
      </c>
      <c r="C26" s="88" t="s">
        <v>292</v>
      </c>
      <c r="D26" s="88" t="s">
        <v>292</v>
      </c>
      <c r="E26" s="83"/>
      <c r="F26" s="83"/>
      <c r="G26" s="88" t="s">
        <v>292</v>
      </c>
      <c r="H26" s="88" t="s">
        <v>292</v>
      </c>
      <c r="I26" s="84">
        <v>0</v>
      </c>
      <c r="J26" s="84">
        <v>0</v>
      </c>
      <c r="K26" s="85"/>
      <c r="L26" s="85"/>
    </row>
    <row r="27" spans="1:12" ht="33" customHeight="1" x14ac:dyDescent="0.25">
      <c r="A27" s="81" t="s">
        <v>293</v>
      </c>
      <c r="B27" s="87" t="s">
        <v>294</v>
      </c>
      <c r="C27" s="88" t="s">
        <v>292</v>
      </c>
      <c r="D27" s="88" t="s">
        <v>292</v>
      </c>
      <c r="E27" s="83"/>
      <c r="F27" s="83"/>
      <c r="G27" s="88" t="s">
        <v>292</v>
      </c>
      <c r="H27" s="88" t="s">
        <v>292</v>
      </c>
      <c r="I27" s="84">
        <v>0</v>
      </c>
      <c r="J27" s="84">
        <v>0</v>
      </c>
      <c r="K27" s="85"/>
      <c r="L27" s="85"/>
    </row>
    <row r="28" spans="1:12" ht="51" customHeight="1" x14ac:dyDescent="0.25">
      <c r="A28" s="81" t="s">
        <v>295</v>
      </c>
      <c r="B28" s="87" t="s">
        <v>296</v>
      </c>
      <c r="C28" s="88" t="s">
        <v>292</v>
      </c>
      <c r="D28" s="88" t="s">
        <v>292</v>
      </c>
      <c r="E28" s="83"/>
      <c r="F28" s="83"/>
      <c r="G28" s="88" t="s">
        <v>292</v>
      </c>
      <c r="H28" s="88" t="s">
        <v>292</v>
      </c>
      <c r="I28" s="84">
        <v>0</v>
      </c>
      <c r="J28" s="84">
        <v>0</v>
      </c>
      <c r="K28" s="85"/>
      <c r="L28" s="85"/>
    </row>
    <row r="29" spans="1:12" ht="33" customHeight="1" x14ac:dyDescent="0.25">
      <c r="A29" s="81" t="s">
        <v>297</v>
      </c>
      <c r="B29" s="87" t="s">
        <v>298</v>
      </c>
      <c r="C29" s="88" t="s">
        <v>292</v>
      </c>
      <c r="D29" s="88" t="s">
        <v>292</v>
      </c>
      <c r="E29" s="83"/>
      <c r="F29" s="83"/>
      <c r="G29" s="88" t="s">
        <v>292</v>
      </c>
      <c r="H29" s="88" t="s">
        <v>292</v>
      </c>
      <c r="I29" s="84">
        <v>0</v>
      </c>
      <c r="J29" s="84">
        <v>0</v>
      </c>
      <c r="K29" s="85"/>
      <c r="L29" s="85"/>
    </row>
    <row r="30" spans="1:12" ht="33" customHeight="1" x14ac:dyDescent="0.25">
      <c r="A30" s="81" t="s">
        <v>299</v>
      </c>
      <c r="B30" s="87" t="s">
        <v>300</v>
      </c>
      <c r="C30" s="88" t="s">
        <v>292</v>
      </c>
      <c r="D30" s="88" t="s">
        <v>292</v>
      </c>
      <c r="E30" s="83"/>
      <c r="F30" s="83"/>
      <c r="G30" s="88" t="s">
        <v>292</v>
      </c>
      <c r="H30" s="88" t="s">
        <v>292</v>
      </c>
      <c r="I30" s="84">
        <v>0</v>
      </c>
      <c r="J30" s="84">
        <v>0</v>
      </c>
      <c r="K30" s="85"/>
      <c r="L30" s="85"/>
    </row>
    <row r="31" spans="1:12" ht="90" customHeight="1" x14ac:dyDescent="0.25">
      <c r="A31" s="81" t="s">
        <v>301</v>
      </c>
      <c r="B31" s="89" t="s">
        <v>302</v>
      </c>
      <c r="C31" s="88" t="s">
        <v>303</v>
      </c>
      <c r="D31" s="88" t="s">
        <v>304</v>
      </c>
      <c r="E31" s="83"/>
      <c r="F31" s="83"/>
      <c r="G31" s="88" t="s">
        <v>303</v>
      </c>
      <c r="H31" s="88" t="s">
        <v>304</v>
      </c>
      <c r="I31" s="84">
        <v>1</v>
      </c>
      <c r="J31" s="84">
        <v>1</v>
      </c>
      <c r="K31" s="85"/>
      <c r="L31" s="85"/>
    </row>
    <row r="32" spans="1:12" ht="90" customHeight="1" x14ac:dyDescent="0.25">
      <c r="A32" s="81" t="s">
        <v>305</v>
      </c>
      <c r="B32" s="89" t="s">
        <v>306</v>
      </c>
      <c r="C32" s="83" t="s">
        <v>304</v>
      </c>
      <c r="D32" s="83" t="s">
        <v>307</v>
      </c>
      <c r="E32" s="83"/>
      <c r="F32" s="83"/>
      <c r="G32" s="83" t="s">
        <v>304</v>
      </c>
      <c r="H32" s="83" t="s">
        <v>307</v>
      </c>
      <c r="I32" s="84">
        <v>1</v>
      </c>
      <c r="J32" s="84">
        <v>1</v>
      </c>
      <c r="K32" s="85"/>
      <c r="L32" s="85"/>
    </row>
    <row r="33" spans="1:12" ht="33" customHeight="1" x14ac:dyDescent="0.25">
      <c r="A33" s="81" t="s">
        <v>308</v>
      </c>
      <c r="B33" s="89" t="s">
        <v>309</v>
      </c>
      <c r="C33" s="88" t="s">
        <v>292</v>
      </c>
      <c r="D33" s="88" t="s">
        <v>292</v>
      </c>
      <c r="E33" s="83"/>
      <c r="F33" s="83"/>
      <c r="G33" s="88" t="s">
        <v>292</v>
      </c>
      <c r="H33" s="88" t="s">
        <v>292</v>
      </c>
      <c r="I33" s="84">
        <v>0</v>
      </c>
      <c r="J33" s="84">
        <v>0</v>
      </c>
      <c r="K33" s="85"/>
      <c r="L33" s="85"/>
    </row>
    <row r="34" spans="1:12" ht="51" customHeight="1" x14ac:dyDescent="0.25">
      <c r="A34" s="81" t="s">
        <v>310</v>
      </c>
      <c r="B34" s="89" t="s">
        <v>311</v>
      </c>
      <c r="C34" s="88" t="s">
        <v>292</v>
      </c>
      <c r="D34" s="88" t="s">
        <v>292</v>
      </c>
      <c r="E34" s="83"/>
      <c r="F34" s="83"/>
      <c r="G34" s="88" t="s">
        <v>292</v>
      </c>
      <c r="H34" s="88" t="s">
        <v>292</v>
      </c>
      <c r="I34" s="84">
        <v>0</v>
      </c>
      <c r="J34" s="84">
        <v>0</v>
      </c>
      <c r="K34" s="90"/>
      <c r="L34" s="85"/>
    </row>
    <row r="35" spans="1:12" ht="77.25" customHeight="1" x14ac:dyDescent="0.25">
      <c r="A35" s="81" t="s">
        <v>312</v>
      </c>
      <c r="B35" s="89" t="s">
        <v>313</v>
      </c>
      <c r="C35" s="83" t="s">
        <v>307</v>
      </c>
      <c r="D35" s="83" t="s">
        <v>314</v>
      </c>
      <c r="E35" s="83"/>
      <c r="F35" s="83"/>
      <c r="G35" s="83" t="s">
        <v>307</v>
      </c>
      <c r="H35" s="83" t="s">
        <v>314</v>
      </c>
      <c r="I35" s="84">
        <v>1</v>
      </c>
      <c r="J35" s="84">
        <v>1</v>
      </c>
      <c r="K35" s="90"/>
      <c r="L35" s="85"/>
    </row>
    <row r="36" spans="1:12" ht="33" customHeight="1" x14ac:dyDescent="0.25">
      <c r="A36" s="81" t="s">
        <v>315</v>
      </c>
      <c r="B36" s="89" t="s">
        <v>316</v>
      </c>
      <c r="C36" s="88" t="s">
        <v>292</v>
      </c>
      <c r="D36" s="88" t="s">
        <v>292</v>
      </c>
      <c r="E36" s="91"/>
      <c r="F36" s="92"/>
      <c r="G36" s="88" t="s">
        <v>292</v>
      </c>
      <c r="H36" s="88" t="s">
        <v>292</v>
      </c>
      <c r="I36" s="84">
        <v>0</v>
      </c>
      <c r="J36" s="84">
        <v>0</v>
      </c>
      <c r="K36" s="85"/>
      <c r="L36" s="85"/>
    </row>
    <row r="37" spans="1:12" ht="118.5" customHeight="1" x14ac:dyDescent="0.25">
      <c r="A37" s="81" t="s">
        <v>317</v>
      </c>
      <c r="B37" s="89" t="s">
        <v>318</v>
      </c>
      <c r="C37" s="83" t="s">
        <v>304</v>
      </c>
      <c r="D37" s="83" t="s">
        <v>307</v>
      </c>
      <c r="E37" s="91"/>
      <c r="F37" s="92"/>
      <c r="G37" s="83" t="s">
        <v>304</v>
      </c>
      <c r="H37" s="83" t="s">
        <v>307</v>
      </c>
      <c r="I37" s="84">
        <v>1</v>
      </c>
      <c r="J37" s="84">
        <v>1</v>
      </c>
      <c r="K37" s="85"/>
      <c r="L37" s="85"/>
    </row>
    <row r="38" spans="1:12" s="9" customFormat="1" ht="15.95" customHeight="1" x14ac:dyDescent="0.25">
      <c r="A38" s="81" t="s">
        <v>319</v>
      </c>
      <c r="B38" s="82" t="s">
        <v>320</v>
      </c>
      <c r="C38" s="88"/>
      <c r="D38" s="88"/>
      <c r="E38" s="93"/>
      <c r="F38" s="93"/>
      <c r="G38" s="88"/>
      <c r="H38" s="88"/>
      <c r="I38" s="84"/>
      <c r="J38" s="84"/>
      <c r="K38" s="85"/>
      <c r="L38" s="85"/>
    </row>
    <row r="39" spans="1:12" ht="90.75" customHeight="1" x14ac:dyDescent="0.25">
      <c r="A39" s="81">
        <v>2</v>
      </c>
      <c r="B39" s="89" t="s">
        <v>321</v>
      </c>
      <c r="C39" s="83" t="s">
        <v>314</v>
      </c>
      <c r="D39" s="83" t="s">
        <v>322</v>
      </c>
      <c r="E39" s="93"/>
      <c r="F39" s="93"/>
      <c r="G39" s="83" t="s">
        <v>314</v>
      </c>
      <c r="H39" s="83" t="s">
        <v>322</v>
      </c>
      <c r="I39" s="84">
        <v>1</v>
      </c>
      <c r="J39" s="84">
        <v>1</v>
      </c>
      <c r="K39" s="85"/>
      <c r="L39" s="85"/>
    </row>
    <row r="40" spans="1:12" ht="51" customHeight="1" x14ac:dyDescent="0.25">
      <c r="A40" s="81" t="s">
        <v>323</v>
      </c>
      <c r="B40" s="89" t="s">
        <v>324</v>
      </c>
      <c r="C40" s="88" t="s">
        <v>292</v>
      </c>
      <c r="D40" s="88" t="s">
        <v>292</v>
      </c>
      <c r="E40" s="93"/>
      <c r="F40" s="93"/>
      <c r="G40" s="88" t="s">
        <v>292</v>
      </c>
      <c r="H40" s="88" t="s">
        <v>292</v>
      </c>
      <c r="I40" s="84">
        <v>0</v>
      </c>
      <c r="J40" s="84">
        <v>0</v>
      </c>
      <c r="K40" s="85"/>
      <c r="L40" s="85"/>
    </row>
    <row r="41" spans="1:12" s="9" customFormat="1" ht="33" customHeight="1" x14ac:dyDescent="0.25">
      <c r="A41" s="81" t="s">
        <v>325</v>
      </c>
      <c r="B41" s="82" t="s">
        <v>326</v>
      </c>
      <c r="C41" s="83"/>
      <c r="D41" s="83"/>
      <c r="E41" s="93"/>
      <c r="F41" s="93"/>
      <c r="G41" s="83"/>
      <c r="H41" s="83"/>
      <c r="I41" s="84"/>
      <c r="J41" s="84"/>
      <c r="K41" s="85"/>
      <c r="L41" s="85"/>
    </row>
    <row r="42" spans="1:12" ht="109.5" customHeight="1" x14ac:dyDescent="0.25">
      <c r="A42" s="81">
        <v>3</v>
      </c>
      <c r="B42" s="89" t="s">
        <v>327</v>
      </c>
      <c r="C42" s="88" t="s">
        <v>322</v>
      </c>
      <c r="D42" s="88" t="s">
        <v>328</v>
      </c>
      <c r="E42" s="93"/>
      <c r="F42" s="93"/>
      <c r="G42" s="88" t="s">
        <v>322</v>
      </c>
      <c r="H42" s="88" t="s">
        <v>328</v>
      </c>
      <c r="I42" s="84">
        <v>1</v>
      </c>
      <c r="J42" s="84">
        <v>1</v>
      </c>
      <c r="K42" s="85"/>
      <c r="L42" s="85"/>
    </row>
    <row r="43" spans="1:12" ht="51" customHeight="1" x14ac:dyDescent="0.25">
      <c r="A43" s="81" t="s">
        <v>329</v>
      </c>
      <c r="B43" s="89" t="s">
        <v>330</v>
      </c>
      <c r="C43" s="88" t="s">
        <v>292</v>
      </c>
      <c r="D43" s="88" t="s">
        <v>292</v>
      </c>
      <c r="E43" s="93"/>
      <c r="F43" s="93"/>
      <c r="G43" s="88" t="s">
        <v>292</v>
      </c>
      <c r="H43" s="88" t="s">
        <v>292</v>
      </c>
      <c r="I43" s="84">
        <v>0</v>
      </c>
      <c r="J43" s="84">
        <v>0</v>
      </c>
      <c r="K43" s="85"/>
      <c r="L43" s="85"/>
    </row>
    <row r="44" spans="1:12" ht="120" customHeight="1" x14ac:dyDescent="0.25">
      <c r="A44" s="81" t="s">
        <v>331</v>
      </c>
      <c r="B44" s="89" t="s">
        <v>332</v>
      </c>
      <c r="C44" s="83" t="s">
        <v>328</v>
      </c>
      <c r="D44" s="83" t="s">
        <v>333</v>
      </c>
      <c r="E44" s="93"/>
      <c r="F44" s="93"/>
      <c r="G44" s="83" t="s">
        <v>328</v>
      </c>
      <c r="H44" s="83" t="s">
        <v>333</v>
      </c>
      <c r="I44" s="84">
        <v>1</v>
      </c>
      <c r="J44" s="84">
        <v>1</v>
      </c>
      <c r="K44" s="85"/>
      <c r="L44" s="85"/>
    </row>
    <row r="45" spans="1:12" ht="68.099999999999994" customHeight="1" x14ac:dyDescent="0.25">
      <c r="A45" s="81" t="s">
        <v>334</v>
      </c>
      <c r="B45" s="89" t="s">
        <v>335</v>
      </c>
      <c r="C45" s="88" t="s">
        <v>292</v>
      </c>
      <c r="D45" s="88" t="s">
        <v>292</v>
      </c>
      <c r="E45" s="93"/>
      <c r="F45" s="93"/>
      <c r="G45" s="88" t="s">
        <v>292</v>
      </c>
      <c r="H45" s="88" t="s">
        <v>292</v>
      </c>
      <c r="I45" s="84">
        <v>0</v>
      </c>
      <c r="J45" s="84">
        <v>0</v>
      </c>
      <c r="K45" s="85"/>
      <c r="L45" s="85"/>
    </row>
    <row r="46" spans="1:12" ht="155.1" customHeight="1" x14ac:dyDescent="0.25">
      <c r="A46" s="81" t="s">
        <v>336</v>
      </c>
      <c r="B46" s="89" t="s">
        <v>337</v>
      </c>
      <c r="C46" s="88" t="s">
        <v>292</v>
      </c>
      <c r="D46" s="88" t="s">
        <v>292</v>
      </c>
      <c r="E46" s="93"/>
      <c r="F46" s="93"/>
      <c r="G46" s="88" t="s">
        <v>292</v>
      </c>
      <c r="H46" s="88" t="s">
        <v>292</v>
      </c>
      <c r="I46" s="84">
        <v>0</v>
      </c>
      <c r="J46" s="84">
        <v>0</v>
      </c>
      <c r="K46" s="85"/>
      <c r="L46" s="85"/>
    </row>
    <row r="47" spans="1:12" ht="99" customHeight="1" x14ac:dyDescent="0.25">
      <c r="A47" s="81" t="s">
        <v>338</v>
      </c>
      <c r="B47" s="89" t="s">
        <v>339</v>
      </c>
      <c r="C47" s="83" t="s">
        <v>333</v>
      </c>
      <c r="D47" s="83" t="s">
        <v>340</v>
      </c>
      <c r="E47" s="93"/>
      <c r="F47" s="93"/>
      <c r="G47" s="83" t="s">
        <v>333</v>
      </c>
      <c r="H47" s="83" t="s">
        <v>340</v>
      </c>
      <c r="I47" s="84">
        <v>1</v>
      </c>
      <c r="J47" s="84">
        <v>1</v>
      </c>
      <c r="K47" s="85"/>
      <c r="L47" s="85"/>
    </row>
    <row r="48" spans="1:12" s="9" customFormat="1" ht="15.95" customHeight="1" x14ac:dyDescent="0.25">
      <c r="A48" s="81" t="s">
        <v>341</v>
      </c>
      <c r="B48" s="82" t="s">
        <v>342</v>
      </c>
      <c r="C48" s="88"/>
      <c r="D48" s="88"/>
      <c r="E48" s="93"/>
      <c r="F48" s="93"/>
      <c r="G48" s="88"/>
      <c r="H48" s="88"/>
      <c r="I48" s="84"/>
      <c r="J48" s="84"/>
      <c r="K48" s="85"/>
      <c r="L48" s="85"/>
    </row>
    <row r="49" spans="1:12" ht="98.25" customHeight="1" x14ac:dyDescent="0.25">
      <c r="A49" s="81">
        <v>4</v>
      </c>
      <c r="B49" s="89" t="s">
        <v>343</v>
      </c>
      <c r="C49" s="88" t="s">
        <v>340</v>
      </c>
      <c r="D49" s="88" t="s">
        <v>344</v>
      </c>
      <c r="E49" s="93"/>
      <c r="F49" s="93"/>
      <c r="G49" s="88" t="s">
        <v>340</v>
      </c>
      <c r="H49" s="88" t="s">
        <v>344</v>
      </c>
      <c r="I49" s="84">
        <v>1</v>
      </c>
      <c r="J49" s="84">
        <v>1</v>
      </c>
      <c r="K49" s="85"/>
      <c r="L49" s="85"/>
    </row>
    <row r="50" spans="1:12" ht="86.1" customHeight="1" x14ac:dyDescent="0.25">
      <c r="A50" s="81" t="s">
        <v>345</v>
      </c>
      <c r="B50" s="89" t="s">
        <v>346</v>
      </c>
      <c r="C50" s="83" t="s">
        <v>344</v>
      </c>
      <c r="D50" s="83" t="s">
        <v>344</v>
      </c>
      <c r="E50" s="93"/>
      <c r="F50" s="93"/>
      <c r="G50" s="83" t="s">
        <v>344</v>
      </c>
      <c r="H50" s="83" t="s">
        <v>344</v>
      </c>
      <c r="I50" s="84">
        <v>1</v>
      </c>
      <c r="J50" s="84">
        <v>1</v>
      </c>
      <c r="K50" s="85"/>
      <c r="L50" s="85"/>
    </row>
    <row r="51" spans="1:12" ht="51" customHeight="1" x14ac:dyDescent="0.25">
      <c r="A51" s="81" t="s">
        <v>347</v>
      </c>
      <c r="B51" s="89" t="s">
        <v>348</v>
      </c>
      <c r="C51" s="88" t="s">
        <v>292</v>
      </c>
      <c r="D51" s="88" t="s">
        <v>292</v>
      </c>
      <c r="E51" s="93"/>
      <c r="F51" s="93"/>
      <c r="G51" s="88" t="s">
        <v>292</v>
      </c>
      <c r="H51" s="88" t="s">
        <v>292</v>
      </c>
      <c r="I51" s="84">
        <v>0</v>
      </c>
      <c r="J51" s="84">
        <v>0</v>
      </c>
      <c r="K51" s="85"/>
      <c r="L51" s="85"/>
    </row>
    <row r="52" spans="1:12" ht="51" customHeight="1" x14ac:dyDescent="0.25">
      <c r="A52" s="81" t="s">
        <v>349</v>
      </c>
      <c r="B52" s="89" t="s">
        <v>350</v>
      </c>
      <c r="C52" s="88" t="s">
        <v>292</v>
      </c>
      <c r="D52" s="88" t="s">
        <v>292</v>
      </c>
      <c r="E52" s="93"/>
      <c r="F52" s="93"/>
      <c r="G52" s="88" t="s">
        <v>292</v>
      </c>
      <c r="H52" s="88" t="s">
        <v>292</v>
      </c>
      <c r="I52" s="84">
        <v>0</v>
      </c>
      <c r="J52" s="84">
        <v>0</v>
      </c>
      <c r="K52" s="85"/>
      <c r="L52" s="85"/>
    </row>
    <row r="53" spans="1:12" ht="99" customHeight="1" x14ac:dyDescent="0.25">
      <c r="A53" s="81" t="s">
        <v>351</v>
      </c>
      <c r="B53" s="94" t="s">
        <v>352</v>
      </c>
      <c r="C53" s="83" t="s">
        <v>344</v>
      </c>
      <c r="D53" s="83" t="s">
        <v>353</v>
      </c>
      <c r="E53" s="93"/>
      <c r="F53" s="93"/>
      <c r="G53" s="83" t="s">
        <v>344</v>
      </c>
      <c r="H53" s="83" t="s">
        <v>353</v>
      </c>
      <c r="I53" s="84">
        <v>1</v>
      </c>
      <c r="J53" s="84">
        <v>1</v>
      </c>
      <c r="K53" s="85"/>
      <c r="L53" s="85"/>
    </row>
    <row r="54" spans="1:12" ht="33" customHeight="1" x14ac:dyDescent="0.25">
      <c r="A54" s="81" t="s">
        <v>354</v>
      </c>
      <c r="B54" s="89" t="s">
        <v>355</v>
      </c>
      <c r="C54" s="88" t="s">
        <v>292</v>
      </c>
      <c r="D54" s="88" t="s">
        <v>292</v>
      </c>
      <c r="E54" s="93"/>
      <c r="F54" s="93"/>
      <c r="G54" s="88" t="s">
        <v>292</v>
      </c>
      <c r="H54" s="88" t="s">
        <v>292</v>
      </c>
      <c r="I54" s="84">
        <v>0</v>
      </c>
      <c r="J54" s="84">
        <v>0</v>
      </c>
      <c r="K54" s="85"/>
      <c r="L54" s="85"/>
    </row>
    <row r="55" spans="1:12" ht="11.1" customHeight="1" x14ac:dyDescent="0.2">
      <c r="G55" s="102"/>
    </row>
    <row r="56" spans="1:12" ht="11.45" customHeight="1" x14ac:dyDescent="0.2">
      <c r="G56" s="228"/>
    </row>
    <row r="57" spans="1:12" ht="11.45" customHeight="1" x14ac:dyDescent="0.2">
      <c r="G57" s="228"/>
    </row>
    <row r="58" spans="1:12" ht="11.45" customHeight="1" x14ac:dyDescent="0.2">
      <c r="G58" s="228"/>
    </row>
    <row r="59" spans="1:12" ht="11.45" customHeight="1" x14ac:dyDescent="0.2">
      <c r="G59" s="228"/>
    </row>
    <row r="60" spans="1:12" ht="11.45" customHeight="1" x14ac:dyDescent="0.2">
      <c r="G60" s="228"/>
    </row>
    <row r="61" spans="1:12" ht="11.45" customHeight="1" x14ac:dyDescent="0.2">
      <c r="G61" s="228"/>
    </row>
    <row r="62" spans="1:12" ht="11.45" customHeight="1" x14ac:dyDescent="0.2">
      <c r="G62" s="228"/>
    </row>
    <row r="63" spans="1:12" ht="11.45" customHeight="1" x14ac:dyDescent="0.2">
      <c r="G63" s="228"/>
    </row>
    <row r="64" spans="1:12" ht="11.45" customHeight="1" x14ac:dyDescent="0.2">
      <c r="G64" s="228"/>
    </row>
    <row r="65" spans="7:7" ht="11.45" customHeight="1" x14ac:dyDescent="0.2">
      <c r="G65" s="228"/>
    </row>
    <row r="66" spans="7:7" ht="11.45" customHeight="1" x14ac:dyDescent="0.2">
      <c r="G66" s="228"/>
    </row>
    <row r="67" spans="7:7" ht="11.45" customHeight="1" x14ac:dyDescent="0.2">
      <c r="G67" s="228"/>
    </row>
    <row r="68" spans="7:7" ht="11.45" customHeight="1" x14ac:dyDescent="0.2">
      <c r="G68" s="228"/>
    </row>
    <row r="69" spans="7:7" ht="11.45" customHeight="1" x14ac:dyDescent="0.2">
      <c r="G69" s="228"/>
    </row>
    <row r="70" spans="7:7" ht="11.45" customHeight="1" x14ac:dyDescent="0.2">
      <c r="G70" s="228"/>
    </row>
    <row r="71" spans="7:7" ht="11.45" customHeight="1" x14ac:dyDescent="0.2">
      <c r="G71" s="228"/>
    </row>
    <row r="72" spans="7:7" ht="11.45" customHeight="1" x14ac:dyDescent="0.2">
      <c r="G72" s="228"/>
    </row>
    <row r="73" spans="7:7" ht="11.45" customHeight="1" x14ac:dyDescent="0.2">
      <c r="G73" s="228"/>
    </row>
    <row r="74" spans="7:7" ht="11.45" customHeight="1" x14ac:dyDescent="0.2">
      <c r="G74" s="228"/>
    </row>
    <row r="75" spans="7:7" ht="11.45" customHeight="1" x14ac:dyDescent="0.2">
      <c r="G75" s="228"/>
    </row>
    <row r="76" spans="7:7" ht="11.45" customHeight="1" x14ac:dyDescent="0.2">
      <c r="G76" s="228"/>
    </row>
    <row r="77" spans="7:7" ht="11.45" customHeight="1" x14ac:dyDescent="0.2">
      <c r="G77" s="228"/>
    </row>
    <row r="78" spans="7:7" ht="11.45" customHeight="1" x14ac:dyDescent="0.2">
      <c r="G78" s="228"/>
    </row>
    <row r="79" spans="7:7" ht="11.45" customHeight="1" x14ac:dyDescent="0.2">
      <c r="G79" s="228"/>
    </row>
    <row r="80" spans="7:7" ht="11.45" customHeight="1" x14ac:dyDescent="0.2">
      <c r="G80" s="228"/>
    </row>
    <row r="81" spans="7:7" ht="11.45" customHeight="1" x14ac:dyDescent="0.2">
      <c r="G81" s="228"/>
    </row>
    <row r="82" spans="7:7" ht="11.45" customHeight="1" x14ac:dyDescent="0.2">
      <c r="G82" s="228"/>
    </row>
    <row r="83" spans="7:7" ht="11.45" customHeight="1" x14ac:dyDescent="0.2">
      <c r="G83" s="228"/>
    </row>
    <row r="84" spans="7:7" ht="11.45" customHeight="1" x14ac:dyDescent="0.2">
      <c r="G84" s="228"/>
    </row>
    <row r="85" spans="7:7" ht="11.45" customHeight="1" x14ac:dyDescent="0.2">
      <c r="G85" s="228"/>
    </row>
    <row r="86" spans="7:7" ht="11.45" customHeight="1" x14ac:dyDescent="0.2">
      <c r="G86" s="228"/>
    </row>
    <row r="87" spans="7:7" ht="11.45" customHeight="1" x14ac:dyDescent="0.2">
      <c r="G87" s="228"/>
    </row>
    <row r="88" spans="7:7" ht="11.45" customHeight="1" x14ac:dyDescent="0.2">
      <c r="G88" s="228"/>
    </row>
    <row r="89" spans="7:7" ht="11.45" customHeight="1" x14ac:dyDescent="0.2">
      <c r="G89" s="228"/>
    </row>
    <row r="90" spans="7:7" ht="11.45" customHeight="1" x14ac:dyDescent="0.2">
      <c r="G90" s="228"/>
    </row>
    <row r="91" spans="7:7" ht="11.45" customHeight="1" x14ac:dyDescent="0.2">
      <c r="G91" s="228"/>
    </row>
    <row r="92" spans="7:7" ht="11.45" customHeight="1" x14ac:dyDescent="0.2">
      <c r="G92" s="228"/>
    </row>
    <row r="93" spans="7:7" ht="11.45" customHeight="1" x14ac:dyDescent="0.2">
      <c r="G93" s="228"/>
    </row>
    <row r="94" spans="7:7" ht="11.45" customHeight="1" x14ac:dyDescent="0.2">
      <c r="G94" s="228"/>
    </row>
    <row r="95" spans="7:7" ht="11.45" customHeight="1" x14ac:dyDescent="0.2">
      <c r="G95" s="228"/>
    </row>
    <row r="96" spans="7:7" ht="11.45" customHeight="1" x14ac:dyDescent="0.2">
      <c r="G96" s="228"/>
    </row>
    <row r="97" spans="7:7" ht="11.45" customHeight="1" x14ac:dyDescent="0.2">
      <c r="G97" s="228"/>
    </row>
    <row r="98" spans="7:7" ht="11.45" customHeight="1" x14ac:dyDescent="0.2">
      <c r="G98" s="228"/>
    </row>
    <row r="99" spans="7:7" ht="11.45" customHeight="1" x14ac:dyDescent="0.2">
      <c r="G99" s="228"/>
    </row>
    <row r="100" spans="7:7" ht="11.45" customHeight="1" x14ac:dyDescent="0.2">
      <c r="G100" s="228"/>
    </row>
    <row r="101" spans="7:7" ht="11.45" customHeight="1" x14ac:dyDescent="0.2">
      <c r="G101" s="228"/>
    </row>
    <row r="102" spans="7:7" ht="11.45" customHeight="1" x14ac:dyDescent="0.2">
      <c r="G102" s="228"/>
    </row>
    <row r="103" spans="7:7" ht="11.45" customHeight="1" x14ac:dyDescent="0.2">
      <c r="G103" s="228"/>
    </row>
    <row r="104" spans="7:7" ht="11.45" customHeight="1" x14ac:dyDescent="0.2">
      <c r="G104" s="228"/>
    </row>
    <row r="105" spans="7:7" ht="11.45" customHeight="1" x14ac:dyDescent="0.2">
      <c r="G105" s="228"/>
    </row>
    <row r="106" spans="7:7" ht="11.45" customHeight="1" x14ac:dyDescent="0.2">
      <c r="G106" s="228"/>
    </row>
    <row r="107" spans="7:7" ht="11.45" customHeight="1" x14ac:dyDescent="0.2">
      <c r="G107" s="228"/>
    </row>
    <row r="108" spans="7:7" ht="11.45" customHeight="1" x14ac:dyDescent="0.2">
      <c r="G108" s="228"/>
    </row>
    <row r="109" spans="7:7" ht="11.45" customHeight="1" x14ac:dyDescent="0.2">
      <c r="G109" s="228"/>
    </row>
    <row r="110" spans="7:7" ht="11.45" customHeight="1" x14ac:dyDescent="0.2">
      <c r="G110" s="228"/>
    </row>
    <row r="111" spans="7:7" ht="11.45" customHeight="1" x14ac:dyDescent="0.2">
      <c r="G111" s="228"/>
    </row>
    <row r="112" spans="7:7" ht="11.45" customHeight="1" x14ac:dyDescent="0.2">
      <c r="G112" s="228"/>
    </row>
    <row r="113" spans="7:7" ht="11.45" customHeight="1" x14ac:dyDescent="0.2">
      <c r="G113" s="228"/>
    </row>
    <row r="114" spans="7:7" ht="11.45" customHeight="1" x14ac:dyDescent="0.2">
      <c r="G114" s="228"/>
    </row>
    <row r="115" spans="7:7" ht="11.45" customHeight="1" x14ac:dyDescent="0.2">
      <c r="G115" s="228"/>
    </row>
    <row r="116" spans="7:7" ht="11.45" customHeight="1" x14ac:dyDescent="0.2">
      <c r="G116" s="228"/>
    </row>
    <row r="117" spans="7:7" ht="11.45" customHeight="1" x14ac:dyDescent="0.2">
      <c r="G117" s="228"/>
    </row>
    <row r="118" spans="7:7" ht="11.45" customHeight="1" x14ac:dyDescent="0.2">
      <c r="G118" s="228"/>
    </row>
    <row r="119" spans="7:7" ht="11.45" customHeight="1" x14ac:dyDescent="0.2">
      <c r="G119" s="228"/>
    </row>
    <row r="120" spans="7:7" ht="11.45" customHeight="1" x14ac:dyDescent="0.2">
      <c r="G120" s="228"/>
    </row>
    <row r="121" spans="7:7" ht="11.45" customHeight="1" x14ac:dyDescent="0.2">
      <c r="G121" s="228"/>
    </row>
    <row r="122" spans="7:7" ht="11.45" customHeight="1" x14ac:dyDescent="0.2">
      <c r="G122" s="228"/>
    </row>
    <row r="123" spans="7:7" ht="11.45" customHeight="1" x14ac:dyDescent="0.2">
      <c r="G123" s="228"/>
    </row>
    <row r="124" spans="7:7" ht="11.45" customHeight="1" x14ac:dyDescent="0.2">
      <c r="G124" s="228"/>
    </row>
    <row r="125" spans="7:7" ht="11.45" customHeight="1" x14ac:dyDescent="0.2">
      <c r="G125" s="228"/>
    </row>
    <row r="126" spans="7:7" ht="11.45" customHeight="1" x14ac:dyDescent="0.2">
      <c r="G126" s="228"/>
    </row>
    <row r="127" spans="7:7" ht="11.45" customHeight="1" x14ac:dyDescent="0.2">
      <c r="G127" s="228"/>
    </row>
    <row r="128" spans="7:7" ht="11.45" customHeight="1" x14ac:dyDescent="0.2">
      <c r="G128" s="228"/>
    </row>
    <row r="129" spans="7:7" ht="11.45" customHeight="1" x14ac:dyDescent="0.2">
      <c r="G129" s="228"/>
    </row>
    <row r="130" spans="7:7" ht="11.45" customHeight="1" x14ac:dyDescent="0.2">
      <c r="G130" s="228"/>
    </row>
    <row r="131" spans="7:7" ht="11.45" customHeight="1" x14ac:dyDescent="0.2">
      <c r="G131" s="228"/>
    </row>
    <row r="132" spans="7:7" ht="11.45" customHeight="1" x14ac:dyDescent="0.2">
      <c r="G132" s="228"/>
    </row>
    <row r="133" spans="7:7" ht="11.45" customHeight="1" x14ac:dyDescent="0.2">
      <c r="G133" s="228"/>
    </row>
    <row r="134" spans="7:7" ht="11.45" customHeight="1" x14ac:dyDescent="0.2">
      <c r="G134" s="228"/>
    </row>
    <row r="135" spans="7:7" ht="11.45" customHeight="1" x14ac:dyDescent="0.2">
      <c r="G135" s="228"/>
    </row>
    <row r="136" spans="7:7" ht="11.45" customHeight="1" x14ac:dyDescent="0.2">
      <c r="G136" s="228"/>
    </row>
    <row r="137" spans="7:7" ht="11.45" customHeight="1" x14ac:dyDescent="0.2">
      <c r="G137" s="228"/>
    </row>
    <row r="138" spans="7:7" ht="11.45" customHeight="1" x14ac:dyDescent="0.2">
      <c r="G138" s="228"/>
    </row>
    <row r="139" spans="7:7" ht="11.45" customHeight="1" x14ac:dyDescent="0.2">
      <c r="G139" s="228"/>
    </row>
    <row r="140" spans="7:7" ht="11.45" customHeight="1" x14ac:dyDescent="0.2">
      <c r="G140" s="228"/>
    </row>
    <row r="141" spans="7:7" ht="11.45" customHeight="1" x14ac:dyDescent="0.2">
      <c r="G141" s="228"/>
    </row>
    <row r="142" spans="7:7" ht="11.45" customHeight="1" x14ac:dyDescent="0.2">
      <c r="G142" s="228"/>
    </row>
    <row r="143" spans="7:7" ht="11.45" customHeight="1" x14ac:dyDescent="0.2">
      <c r="G143" s="228"/>
    </row>
    <row r="144" spans="7:7" ht="11.45" customHeight="1" x14ac:dyDescent="0.2">
      <c r="G144" s="228"/>
    </row>
    <row r="145" spans="7:7" ht="11.45" customHeight="1" x14ac:dyDescent="0.2">
      <c r="G145" s="228"/>
    </row>
    <row r="146" spans="7:7" ht="11.45" customHeight="1" x14ac:dyDescent="0.2">
      <c r="G146" s="228"/>
    </row>
    <row r="147" spans="7:7" ht="11.45" customHeight="1" x14ac:dyDescent="0.2">
      <c r="G147" s="228"/>
    </row>
    <row r="148" spans="7:7" ht="11.45" customHeight="1" x14ac:dyDescent="0.2">
      <c r="G148" s="228"/>
    </row>
    <row r="149" spans="7:7" ht="11.45" customHeight="1" x14ac:dyDescent="0.2">
      <c r="G149" s="228"/>
    </row>
    <row r="150" spans="7:7" ht="11.45" customHeight="1" x14ac:dyDescent="0.2">
      <c r="G150" s="228"/>
    </row>
    <row r="151" spans="7:7" ht="11.45" customHeight="1" x14ac:dyDescent="0.2">
      <c r="G151" s="228"/>
    </row>
    <row r="152" spans="7:7" ht="11.45" customHeight="1" x14ac:dyDescent="0.2">
      <c r="G152" s="228"/>
    </row>
    <row r="153" spans="7:7" ht="11.45" customHeight="1" x14ac:dyDescent="0.2">
      <c r="G153" s="228"/>
    </row>
    <row r="154" spans="7:7" ht="11.45" customHeight="1" x14ac:dyDescent="0.2">
      <c r="G154" s="228"/>
    </row>
    <row r="155" spans="7:7" ht="11.45" customHeight="1" x14ac:dyDescent="0.2">
      <c r="G155" s="228"/>
    </row>
    <row r="156" spans="7:7" ht="11.45" customHeight="1" x14ac:dyDescent="0.2">
      <c r="G156" s="228"/>
    </row>
    <row r="157" spans="7:7" ht="11.45" customHeight="1" x14ac:dyDescent="0.2">
      <c r="G157" s="228"/>
    </row>
    <row r="158" spans="7:7" ht="11.45" customHeight="1" x14ac:dyDescent="0.2">
      <c r="G158" s="228"/>
    </row>
    <row r="159" spans="7:7" ht="11.45" customHeight="1" x14ac:dyDescent="0.2">
      <c r="G159" s="228"/>
    </row>
    <row r="160" spans="7:7" ht="11.45" customHeight="1" x14ac:dyDescent="0.2">
      <c r="G160" s="228"/>
    </row>
    <row r="161" spans="7:7" ht="11.45" customHeight="1" x14ac:dyDescent="0.2">
      <c r="G161" s="228"/>
    </row>
    <row r="162" spans="7:7" ht="11.45" customHeight="1" x14ac:dyDescent="0.2">
      <c r="G162" s="228"/>
    </row>
    <row r="163" spans="7:7" ht="11.45" customHeight="1" x14ac:dyDescent="0.2">
      <c r="G163" s="228"/>
    </row>
    <row r="164" spans="7:7" ht="11.45" customHeight="1" x14ac:dyDescent="0.2">
      <c r="G164" s="228"/>
    </row>
    <row r="165" spans="7:7" ht="11.45" customHeight="1" x14ac:dyDescent="0.2">
      <c r="G165" s="228"/>
    </row>
    <row r="166" spans="7:7" ht="11.45" customHeight="1" x14ac:dyDescent="0.2">
      <c r="G166" s="228"/>
    </row>
    <row r="167" spans="7:7" ht="11.45" customHeight="1" x14ac:dyDescent="0.2">
      <c r="G167" s="228"/>
    </row>
    <row r="168" spans="7:7" ht="11.45" customHeight="1" x14ac:dyDescent="0.2">
      <c r="G168" s="228"/>
    </row>
    <row r="169" spans="7:7" ht="11.45" customHeight="1" x14ac:dyDescent="0.2">
      <c r="G169" s="228"/>
    </row>
    <row r="170" spans="7:7" ht="11.45" customHeight="1" x14ac:dyDescent="0.2">
      <c r="G170" s="228"/>
    </row>
    <row r="171" spans="7:7" ht="11.45" customHeight="1" x14ac:dyDescent="0.2">
      <c r="G171" s="228"/>
    </row>
    <row r="172" spans="7:7" ht="11.45" customHeight="1" x14ac:dyDescent="0.2">
      <c r="G172" s="228"/>
    </row>
    <row r="173" spans="7:7" ht="11.45" customHeight="1" x14ac:dyDescent="0.2">
      <c r="G173" s="228"/>
    </row>
    <row r="174" spans="7:7" ht="11.45" customHeight="1" x14ac:dyDescent="0.2">
      <c r="G174" s="228"/>
    </row>
    <row r="175" spans="7:7" ht="11.45" customHeight="1" x14ac:dyDescent="0.2">
      <c r="G175" s="228"/>
    </row>
    <row r="176" spans="7:7" ht="11.45" customHeight="1" x14ac:dyDescent="0.2">
      <c r="G176" s="228"/>
    </row>
    <row r="177" spans="7:7" ht="11.45" customHeight="1" x14ac:dyDescent="0.2">
      <c r="G177" s="228"/>
    </row>
    <row r="178" spans="7:7" ht="11.45" customHeight="1" x14ac:dyDescent="0.2">
      <c r="G178" s="228"/>
    </row>
    <row r="179" spans="7:7" ht="11.45" customHeight="1" x14ac:dyDescent="0.2">
      <c r="G179" s="228"/>
    </row>
    <row r="180" spans="7:7" ht="11.45" customHeight="1" x14ac:dyDescent="0.2">
      <c r="G180" s="228"/>
    </row>
    <row r="181" spans="7:7" ht="11.45" customHeight="1" x14ac:dyDescent="0.2">
      <c r="G181" s="228"/>
    </row>
    <row r="182" spans="7:7" ht="11.45" customHeight="1" x14ac:dyDescent="0.2">
      <c r="G182" s="228"/>
    </row>
    <row r="183" spans="7:7" ht="11.45" customHeight="1" x14ac:dyDescent="0.2">
      <c r="G183" s="228"/>
    </row>
    <row r="184" spans="7:7" ht="11.45" customHeight="1" x14ac:dyDescent="0.2">
      <c r="G184" s="228"/>
    </row>
    <row r="185" spans="7:7" ht="11.45" customHeight="1" x14ac:dyDescent="0.2">
      <c r="G185" s="228"/>
    </row>
    <row r="186" spans="7:7" ht="11.45" customHeight="1" x14ac:dyDescent="0.2">
      <c r="G186" s="228"/>
    </row>
    <row r="187" spans="7:7" ht="11.45" customHeight="1" x14ac:dyDescent="0.2">
      <c r="G187" s="228"/>
    </row>
    <row r="188" spans="7:7" ht="11.45" customHeight="1" x14ac:dyDescent="0.2">
      <c r="G188" s="228"/>
    </row>
    <row r="189" spans="7:7" ht="11.45" customHeight="1" x14ac:dyDescent="0.2">
      <c r="G189" s="228"/>
    </row>
    <row r="190" spans="7:7" ht="11.45" customHeight="1" x14ac:dyDescent="0.2">
      <c r="G190" s="228"/>
    </row>
    <row r="191" spans="7:7" ht="11.45" customHeight="1" x14ac:dyDescent="0.2">
      <c r="G191" s="228"/>
    </row>
    <row r="192" spans="7:7" ht="11.45" customHeight="1" x14ac:dyDescent="0.2">
      <c r="G192" s="228"/>
    </row>
    <row r="193" spans="7:7" ht="11.45" customHeight="1" x14ac:dyDescent="0.2">
      <c r="G193" s="228"/>
    </row>
    <row r="194" spans="7:7" ht="11.45" customHeight="1" x14ac:dyDescent="0.2">
      <c r="G194" s="228"/>
    </row>
    <row r="195" spans="7:7" ht="11.45" customHeight="1" x14ac:dyDescent="0.2">
      <c r="G195" s="228"/>
    </row>
    <row r="196" spans="7:7" ht="11.45" customHeight="1" x14ac:dyDescent="0.2">
      <c r="G196" s="228"/>
    </row>
    <row r="197" spans="7:7" ht="11.45" customHeight="1" x14ac:dyDescent="0.2">
      <c r="G197" s="228"/>
    </row>
    <row r="198" spans="7:7" ht="11.45" customHeight="1" x14ac:dyDescent="0.2">
      <c r="G198" s="228"/>
    </row>
    <row r="199" spans="7:7" ht="11.45" customHeight="1" x14ac:dyDescent="0.2">
      <c r="G199" s="228"/>
    </row>
    <row r="200" spans="7:7" ht="11.45" customHeight="1" x14ac:dyDescent="0.2">
      <c r="G200" s="228"/>
    </row>
    <row r="201" spans="7:7" ht="11.45" customHeight="1" x14ac:dyDescent="0.2">
      <c r="G201" s="228"/>
    </row>
    <row r="202" spans="7:7" ht="11.45" customHeight="1" x14ac:dyDescent="0.2">
      <c r="G202" s="228"/>
    </row>
    <row r="203" spans="7:7" ht="11.45" customHeight="1" x14ac:dyDescent="0.2">
      <c r="G203" s="228"/>
    </row>
    <row r="204" spans="7:7" ht="11.45" customHeight="1" x14ac:dyDescent="0.2">
      <c r="G204" s="228"/>
    </row>
    <row r="205" spans="7:7" ht="11.45" customHeight="1" x14ac:dyDescent="0.2">
      <c r="G205" s="228"/>
    </row>
    <row r="206" spans="7:7" ht="11.45" customHeight="1" x14ac:dyDescent="0.2">
      <c r="G206" s="228"/>
    </row>
    <row r="207" spans="7:7" ht="11.45" customHeight="1" x14ac:dyDescent="0.2">
      <c r="G207" s="228"/>
    </row>
    <row r="208" spans="7:7" ht="11.45" customHeight="1" x14ac:dyDescent="0.2">
      <c r="G208" s="228"/>
    </row>
    <row r="209" spans="7:7" ht="11.45" customHeight="1" x14ac:dyDescent="0.2">
      <c r="G209" s="228"/>
    </row>
    <row r="210" spans="7:7" ht="11.45" customHeight="1" x14ac:dyDescent="0.2">
      <c r="G210" s="228"/>
    </row>
    <row r="211" spans="7:7" ht="11.45" customHeight="1" x14ac:dyDescent="0.2">
      <c r="G211" s="228"/>
    </row>
    <row r="212" spans="7:7" ht="11.45" customHeight="1" x14ac:dyDescent="0.2">
      <c r="G212" s="228"/>
    </row>
    <row r="213" spans="7:7" ht="11.45" customHeight="1" x14ac:dyDescent="0.2">
      <c r="G213" s="228"/>
    </row>
    <row r="214" spans="7:7" ht="11.45" customHeight="1" x14ac:dyDescent="0.2">
      <c r="G214" s="228"/>
    </row>
    <row r="215" spans="7:7" ht="11.45" customHeight="1" x14ac:dyDescent="0.2">
      <c r="G215" s="228"/>
    </row>
    <row r="216" spans="7:7" ht="11.45" customHeight="1" x14ac:dyDescent="0.2">
      <c r="G216" s="228"/>
    </row>
    <row r="217" spans="7:7" ht="11.45" customHeight="1" x14ac:dyDescent="0.2">
      <c r="G217" s="228"/>
    </row>
    <row r="218" spans="7:7" ht="11.45" customHeight="1" x14ac:dyDescent="0.2">
      <c r="G218" s="228"/>
    </row>
    <row r="219" spans="7:7" ht="11.45" customHeight="1" x14ac:dyDescent="0.2">
      <c r="G219" s="228"/>
    </row>
    <row r="220" spans="7:7" ht="11.45" customHeight="1" x14ac:dyDescent="0.2">
      <c r="G220" s="228"/>
    </row>
    <row r="221" spans="7:7" ht="11.45" customHeight="1" x14ac:dyDescent="0.2">
      <c r="G221" s="228"/>
    </row>
    <row r="222" spans="7:7" ht="11.45" customHeight="1" x14ac:dyDescent="0.2">
      <c r="G222" s="228"/>
    </row>
    <row r="223" spans="7:7" ht="11.45" customHeight="1" x14ac:dyDescent="0.2">
      <c r="G223" s="228"/>
    </row>
    <row r="224" spans="7:7" ht="11.45" customHeight="1" x14ac:dyDescent="0.2">
      <c r="G224" s="228"/>
    </row>
    <row r="225" spans="7:7" ht="11.45" customHeight="1" x14ac:dyDescent="0.2">
      <c r="G225" s="228"/>
    </row>
    <row r="226" spans="7:7" ht="11.45" customHeight="1" x14ac:dyDescent="0.2">
      <c r="G226" s="228"/>
    </row>
    <row r="227" spans="7:7" ht="11.45" customHeight="1" x14ac:dyDescent="0.2">
      <c r="G227" s="228"/>
    </row>
    <row r="228" spans="7:7" ht="11.45" customHeight="1" x14ac:dyDescent="0.2">
      <c r="G228" s="228"/>
    </row>
    <row r="229" spans="7:7" ht="11.45" customHeight="1" x14ac:dyDescent="0.2">
      <c r="G229" s="228"/>
    </row>
    <row r="230" spans="7:7" ht="11.45" customHeight="1" x14ac:dyDescent="0.2">
      <c r="G230" s="228"/>
    </row>
    <row r="231" spans="7:7" ht="11.45" customHeight="1" x14ac:dyDescent="0.2">
      <c r="G231" s="228"/>
    </row>
    <row r="232" spans="7:7" ht="11.45" customHeight="1" x14ac:dyDescent="0.2">
      <c r="G232" s="228"/>
    </row>
    <row r="233" spans="7:7" ht="11.45" customHeight="1" x14ac:dyDescent="0.2">
      <c r="G233" s="228"/>
    </row>
    <row r="234" spans="7:7" ht="11.45" customHeight="1" x14ac:dyDescent="0.2">
      <c r="G234" s="228"/>
    </row>
    <row r="235" spans="7:7" ht="11.45" customHeight="1" x14ac:dyDescent="0.2">
      <c r="G235" s="228"/>
    </row>
    <row r="236" spans="7:7" ht="11.45" customHeight="1" x14ac:dyDescent="0.2">
      <c r="G236" s="228"/>
    </row>
    <row r="237" spans="7:7" ht="11.45" customHeight="1" x14ac:dyDescent="0.2">
      <c r="G237" s="228"/>
    </row>
    <row r="238" spans="7:7" ht="11.45" customHeight="1" x14ac:dyDescent="0.2">
      <c r="G238" s="228"/>
    </row>
    <row r="239" spans="7:7" ht="11.45" customHeight="1" x14ac:dyDescent="0.2">
      <c r="G239" s="228"/>
    </row>
    <row r="240" spans="7:7" ht="11.45" customHeight="1" x14ac:dyDescent="0.2">
      <c r="G240" s="228"/>
    </row>
    <row r="241" spans="7:7" ht="11.45" customHeight="1" x14ac:dyDescent="0.2">
      <c r="G241" s="228"/>
    </row>
    <row r="242" spans="7:7" ht="11.45" customHeight="1" x14ac:dyDescent="0.2">
      <c r="G242" s="228"/>
    </row>
    <row r="243" spans="7:7" ht="11.45" customHeight="1" x14ac:dyDescent="0.2">
      <c r="G243" s="228"/>
    </row>
    <row r="244" spans="7:7" ht="11.45" customHeight="1" x14ac:dyDescent="0.2">
      <c r="G244" s="228"/>
    </row>
    <row r="245" spans="7:7" ht="11.45" customHeight="1" x14ac:dyDescent="0.2">
      <c r="G245" s="228"/>
    </row>
    <row r="246" spans="7:7" ht="11.45" customHeight="1" x14ac:dyDescent="0.2">
      <c r="G246" s="228"/>
    </row>
    <row r="247" spans="7:7" ht="11.45" customHeight="1" x14ac:dyDescent="0.2">
      <c r="G247" s="228"/>
    </row>
    <row r="248" spans="7:7" ht="11.45" customHeight="1" x14ac:dyDescent="0.2">
      <c r="G248" s="228"/>
    </row>
    <row r="249" spans="7:7" ht="11.45" customHeight="1" x14ac:dyDescent="0.2">
      <c r="G249" s="228"/>
    </row>
    <row r="250" spans="7:7" ht="11.45" customHeight="1" x14ac:dyDescent="0.2">
      <c r="G250" s="228"/>
    </row>
    <row r="251" spans="7:7" ht="11.45" customHeight="1" x14ac:dyDescent="0.2">
      <c r="G251" s="228"/>
    </row>
    <row r="252" spans="7:7" ht="11.45" customHeight="1" x14ac:dyDescent="0.2">
      <c r="G252" s="228"/>
    </row>
    <row r="253" spans="7:7" ht="11.45" customHeight="1" x14ac:dyDescent="0.2">
      <c r="G253" s="228"/>
    </row>
    <row r="254" spans="7:7" ht="11.45" customHeight="1" x14ac:dyDescent="0.2">
      <c r="G254" s="228"/>
    </row>
    <row r="255" spans="7:7" ht="11.45" customHeight="1" x14ac:dyDescent="0.2">
      <c r="G255" s="228"/>
    </row>
    <row r="256" spans="7:7" ht="11.45" customHeight="1" x14ac:dyDescent="0.2">
      <c r="G256" s="228"/>
    </row>
    <row r="257" spans="7:7" ht="11.45" customHeight="1" x14ac:dyDescent="0.2">
      <c r="G257" s="228"/>
    </row>
    <row r="258" spans="7:7" ht="11.45" customHeight="1" x14ac:dyDescent="0.2">
      <c r="G258" s="228"/>
    </row>
    <row r="259" spans="7:7" ht="11.45" customHeight="1" x14ac:dyDescent="0.2">
      <c r="G259" s="228"/>
    </row>
    <row r="260" spans="7:7" ht="11.45" customHeight="1" x14ac:dyDescent="0.2">
      <c r="G260" s="228"/>
    </row>
    <row r="261" spans="7:7" ht="11.45" customHeight="1" x14ac:dyDescent="0.2">
      <c r="G261" s="228"/>
    </row>
    <row r="262" spans="7:7" ht="11.45" customHeight="1" x14ac:dyDescent="0.2">
      <c r="G262" s="228"/>
    </row>
    <row r="263" spans="7:7" ht="11.45" customHeight="1" x14ac:dyDescent="0.2">
      <c r="G263" s="228"/>
    </row>
    <row r="264" spans="7:7" ht="11.45" customHeight="1" x14ac:dyDescent="0.2">
      <c r="G264" s="228"/>
    </row>
    <row r="265" spans="7:7" ht="11.45" customHeight="1" x14ac:dyDescent="0.2">
      <c r="G265" s="228"/>
    </row>
    <row r="266" spans="7:7" ht="11.45" customHeight="1" x14ac:dyDescent="0.2">
      <c r="G266" s="228"/>
    </row>
    <row r="267" spans="7:7" ht="11.45" customHeight="1" x14ac:dyDescent="0.2">
      <c r="G267" s="228"/>
    </row>
    <row r="268" spans="7:7" ht="11.45" customHeight="1" x14ac:dyDescent="0.2">
      <c r="G268" s="228"/>
    </row>
    <row r="269" spans="7:7" ht="11.45" customHeight="1" x14ac:dyDescent="0.2">
      <c r="G269" s="228"/>
    </row>
    <row r="270" spans="7:7" ht="11.45" customHeight="1" x14ac:dyDescent="0.2">
      <c r="G270" s="228"/>
    </row>
    <row r="271" spans="7:7" ht="11.45" customHeight="1" x14ac:dyDescent="0.2">
      <c r="G271" s="228"/>
    </row>
    <row r="272" spans="7:7" ht="11.45" customHeight="1" x14ac:dyDescent="0.2">
      <c r="G272" s="228"/>
    </row>
    <row r="273" spans="7:7" ht="11.45" customHeight="1" x14ac:dyDescent="0.2">
      <c r="G273" s="228"/>
    </row>
    <row r="274" spans="7:7" ht="11.45" customHeight="1" x14ac:dyDescent="0.2">
      <c r="G274" s="228"/>
    </row>
    <row r="275" spans="7:7" ht="11.45" customHeight="1" x14ac:dyDescent="0.2">
      <c r="G275" s="228"/>
    </row>
    <row r="276" spans="7:7" ht="11.45" customHeight="1" x14ac:dyDescent="0.2">
      <c r="G276" s="228"/>
    </row>
    <row r="277" spans="7:7" ht="11.45" customHeight="1" x14ac:dyDescent="0.2">
      <c r="G277" s="228"/>
    </row>
    <row r="278" spans="7:7" ht="11.45" customHeight="1" x14ac:dyDescent="0.2">
      <c r="G278" s="228"/>
    </row>
    <row r="279" spans="7:7" ht="11.45" customHeight="1" x14ac:dyDescent="0.2">
      <c r="G279" s="228"/>
    </row>
    <row r="280" spans="7:7" ht="11.45" customHeight="1" x14ac:dyDescent="0.2">
      <c r="G280" s="228"/>
    </row>
    <row r="281" spans="7:7" ht="11.45" customHeight="1" x14ac:dyDescent="0.2">
      <c r="G281" s="228"/>
    </row>
    <row r="282" spans="7:7" ht="11.45" customHeight="1" x14ac:dyDescent="0.2">
      <c r="G282" s="228"/>
    </row>
    <row r="283" spans="7:7" ht="11.45" customHeight="1" x14ac:dyDescent="0.2">
      <c r="G283" s="228"/>
    </row>
    <row r="284" spans="7:7" ht="11.45" customHeight="1" x14ac:dyDescent="0.2">
      <c r="G284" s="228"/>
    </row>
    <row r="285" spans="7:7" ht="11.45" customHeight="1" x14ac:dyDescent="0.2">
      <c r="G285" s="228"/>
    </row>
    <row r="286" spans="7:7" ht="11.45" customHeight="1" x14ac:dyDescent="0.2">
      <c r="G286" s="228"/>
    </row>
    <row r="287" spans="7:7" ht="11.45" customHeight="1" x14ac:dyDescent="0.2">
      <c r="G287" s="228"/>
    </row>
    <row r="288" spans="7:7" ht="11.45" customHeight="1" x14ac:dyDescent="0.2">
      <c r="G288" s="228"/>
    </row>
    <row r="289" spans="7:7" ht="11.45" customHeight="1" x14ac:dyDescent="0.2">
      <c r="G289" s="228"/>
    </row>
    <row r="290" spans="7:7" ht="11.45" customHeight="1" x14ac:dyDescent="0.2">
      <c r="G290" s="228"/>
    </row>
    <row r="291" spans="7:7" ht="11.45" customHeight="1" x14ac:dyDescent="0.2">
      <c r="G291" s="228"/>
    </row>
    <row r="292" spans="7:7" ht="11.45" customHeight="1" x14ac:dyDescent="0.2">
      <c r="G292" s="228"/>
    </row>
    <row r="293" spans="7:7" ht="11.45" customHeight="1" x14ac:dyDescent="0.2">
      <c r="G293" s="228"/>
    </row>
    <row r="294" spans="7:7" ht="11.45" customHeight="1" x14ac:dyDescent="0.2">
      <c r="G294" s="228"/>
    </row>
    <row r="295" spans="7:7" ht="11.45" customHeight="1" x14ac:dyDescent="0.2">
      <c r="G295" s="228"/>
    </row>
    <row r="296" spans="7:7" ht="11.45" customHeight="1" x14ac:dyDescent="0.2">
      <c r="G296" s="228"/>
    </row>
    <row r="297" spans="7:7" ht="11.45" customHeight="1" x14ac:dyDescent="0.2">
      <c r="G297" s="228"/>
    </row>
    <row r="298" spans="7:7" ht="11.45" customHeight="1" x14ac:dyDescent="0.2">
      <c r="G298" s="228"/>
    </row>
    <row r="299" spans="7:7" ht="11.45" customHeight="1" x14ac:dyDescent="0.2">
      <c r="G299" s="228"/>
    </row>
    <row r="300" spans="7:7" ht="11.45" customHeight="1" x14ac:dyDescent="0.2">
      <c r="G300" s="228"/>
    </row>
    <row r="301" spans="7:7" ht="11.45" customHeight="1" x14ac:dyDescent="0.2">
      <c r="G301" s="228"/>
    </row>
    <row r="302" spans="7:7" ht="11.45" customHeight="1" x14ac:dyDescent="0.2">
      <c r="G302" s="228"/>
    </row>
    <row r="303" spans="7:7" ht="11.45" customHeight="1" x14ac:dyDescent="0.2">
      <c r="G303" s="228"/>
    </row>
    <row r="304" spans="7:7" ht="11.45" customHeight="1" x14ac:dyDescent="0.2">
      <c r="G304" s="228"/>
    </row>
    <row r="305" spans="7:7" ht="11.45" customHeight="1" x14ac:dyDescent="0.2">
      <c r="G305" s="228"/>
    </row>
    <row r="306" spans="7:7" ht="11.45" customHeight="1" x14ac:dyDescent="0.2">
      <c r="G306" s="228"/>
    </row>
    <row r="307" spans="7:7" ht="11.45" customHeight="1" x14ac:dyDescent="0.2">
      <c r="G307" s="228"/>
    </row>
    <row r="308" spans="7:7" ht="11.45" customHeight="1" x14ac:dyDescent="0.2">
      <c r="G308" s="228"/>
    </row>
    <row r="309" spans="7:7" ht="11.45" customHeight="1" x14ac:dyDescent="0.2">
      <c r="G309" s="228"/>
    </row>
    <row r="310" spans="7:7" ht="11.45" customHeight="1" x14ac:dyDescent="0.2">
      <c r="G310" s="228"/>
    </row>
    <row r="311" spans="7:7" ht="11.45" customHeight="1" x14ac:dyDescent="0.2">
      <c r="G311" s="228"/>
    </row>
    <row r="312" spans="7:7" ht="11.45" customHeight="1" x14ac:dyDescent="0.2">
      <c r="G312" s="228"/>
    </row>
    <row r="313" spans="7:7" ht="11.45" customHeight="1" x14ac:dyDescent="0.2">
      <c r="G313" s="228"/>
    </row>
    <row r="314" spans="7:7" ht="11.45" customHeight="1" x14ac:dyDescent="0.2">
      <c r="G314" s="228"/>
    </row>
    <row r="315" spans="7:7" ht="11.45" customHeight="1" x14ac:dyDescent="0.2">
      <c r="G315" s="228"/>
    </row>
    <row r="316" spans="7:7" ht="11.45" customHeight="1" x14ac:dyDescent="0.2">
      <c r="G316" s="228"/>
    </row>
    <row r="317" spans="7:7" ht="11.45" customHeight="1" x14ac:dyDescent="0.2">
      <c r="G317" s="228"/>
    </row>
    <row r="318" spans="7:7" ht="11.45" customHeight="1" x14ac:dyDescent="0.2">
      <c r="G318" s="228"/>
    </row>
    <row r="319" spans="7:7" ht="11.45" customHeight="1" x14ac:dyDescent="0.2">
      <c r="G319" s="228"/>
    </row>
    <row r="320" spans="7:7" ht="11.45" customHeight="1" x14ac:dyDescent="0.2">
      <c r="G320" s="228"/>
    </row>
    <row r="321" spans="7:7" ht="11.45" customHeight="1" x14ac:dyDescent="0.2">
      <c r="G321" s="228"/>
    </row>
    <row r="322" spans="7:7" ht="11.45" customHeight="1" x14ac:dyDescent="0.2">
      <c r="G322" s="228"/>
    </row>
    <row r="323" spans="7:7" ht="11.45" customHeight="1" x14ac:dyDescent="0.2">
      <c r="G323" s="228"/>
    </row>
    <row r="324" spans="7:7" ht="11.45" customHeight="1" x14ac:dyDescent="0.2">
      <c r="G324" s="228"/>
    </row>
    <row r="325" spans="7:7" ht="11.45" customHeight="1" x14ac:dyDescent="0.2">
      <c r="G325" s="228"/>
    </row>
    <row r="326" spans="7:7" ht="11.45" customHeight="1" x14ac:dyDescent="0.2">
      <c r="G326" s="228"/>
    </row>
    <row r="327" spans="7:7" ht="11.45" customHeight="1" x14ac:dyDescent="0.2">
      <c r="G327" s="228"/>
    </row>
    <row r="328" spans="7:7" ht="11.45" customHeight="1" x14ac:dyDescent="0.2">
      <c r="G328" s="228"/>
    </row>
    <row r="329" spans="7:7" ht="11.45" customHeight="1" x14ac:dyDescent="0.2">
      <c r="G329" s="228"/>
    </row>
    <row r="330" spans="7:7" ht="11.45" customHeight="1" x14ac:dyDescent="0.2">
      <c r="G330" s="228"/>
    </row>
    <row r="331" spans="7:7" ht="11.45" customHeight="1" x14ac:dyDescent="0.2">
      <c r="G331" s="228"/>
    </row>
    <row r="332" spans="7:7" ht="11.45" customHeight="1" x14ac:dyDescent="0.2">
      <c r="G332" s="228"/>
    </row>
    <row r="333" spans="7:7" ht="11.45" customHeight="1" x14ac:dyDescent="0.2">
      <c r="G333" s="228"/>
    </row>
    <row r="334" spans="7:7" ht="11.45" customHeight="1" x14ac:dyDescent="0.2">
      <c r="G334" s="228"/>
    </row>
    <row r="335" spans="7:7" ht="11.45" customHeight="1" x14ac:dyDescent="0.2">
      <c r="G335" s="228"/>
    </row>
    <row r="336" spans="7:7" ht="11.45" customHeight="1" x14ac:dyDescent="0.2">
      <c r="G336" s="228"/>
    </row>
    <row r="337" spans="7:7" ht="11.45" customHeight="1" x14ac:dyDescent="0.2">
      <c r="G337" s="228"/>
    </row>
    <row r="338" spans="7:7" ht="11.45" customHeight="1" x14ac:dyDescent="0.2">
      <c r="G338" s="228"/>
    </row>
    <row r="339" spans="7:7" ht="11.45" customHeight="1" x14ac:dyDescent="0.2">
      <c r="G339" s="228"/>
    </row>
    <row r="340" spans="7:7" ht="11.45" customHeight="1" x14ac:dyDescent="0.2">
      <c r="G340" s="228"/>
    </row>
    <row r="341" spans="7:7" ht="11.45" customHeight="1" x14ac:dyDescent="0.2">
      <c r="G341" s="228"/>
    </row>
    <row r="342" spans="7:7" ht="11.45" customHeight="1" x14ac:dyDescent="0.2">
      <c r="G342" s="228"/>
    </row>
    <row r="343" spans="7:7" ht="11.45" customHeight="1" x14ac:dyDescent="0.2">
      <c r="G343" s="228"/>
    </row>
    <row r="344" spans="7:7" ht="11.45" customHeight="1" x14ac:dyDescent="0.2">
      <c r="G344" s="228"/>
    </row>
    <row r="345" spans="7:7" ht="11.45" customHeight="1" x14ac:dyDescent="0.2">
      <c r="G345" s="228"/>
    </row>
    <row r="346" spans="7:7" ht="11.45" customHeight="1" x14ac:dyDescent="0.2">
      <c r="G346" s="228"/>
    </row>
    <row r="347" spans="7:7" ht="11.45" customHeight="1" x14ac:dyDescent="0.2">
      <c r="G347" s="228"/>
    </row>
    <row r="348" spans="7:7" ht="11.45" customHeight="1" x14ac:dyDescent="0.2">
      <c r="G348" s="228"/>
    </row>
    <row r="349" spans="7:7" ht="11.45" customHeight="1" x14ac:dyDescent="0.2">
      <c r="G349" s="228"/>
    </row>
    <row r="350" spans="7:7" ht="11.45" customHeight="1" x14ac:dyDescent="0.2">
      <c r="G350" s="228"/>
    </row>
    <row r="351" spans="7:7" ht="11.45" customHeight="1" x14ac:dyDescent="0.2">
      <c r="G351" s="228"/>
    </row>
    <row r="352" spans="7:7" ht="11.45" customHeight="1" x14ac:dyDescent="0.2">
      <c r="G352" s="228"/>
    </row>
    <row r="353" spans="7:7" ht="11.45" customHeight="1" x14ac:dyDescent="0.2">
      <c r="G353" s="228"/>
    </row>
    <row r="354" spans="7:7" ht="11.45" customHeight="1" x14ac:dyDescent="0.2">
      <c r="G354" s="228"/>
    </row>
    <row r="355" spans="7:7" ht="11.45" customHeight="1" x14ac:dyDescent="0.2">
      <c r="G355" s="228"/>
    </row>
    <row r="356" spans="7:7" ht="11.45" customHeight="1" x14ac:dyDescent="0.2">
      <c r="G356" s="228"/>
    </row>
    <row r="357" spans="7:7" ht="11.45" customHeight="1" x14ac:dyDescent="0.2">
      <c r="G357" s="228"/>
    </row>
    <row r="358" spans="7:7" ht="11.45" customHeight="1" x14ac:dyDescent="0.2">
      <c r="G358" s="228"/>
    </row>
    <row r="359" spans="7:7" ht="11.45" customHeight="1" x14ac:dyDescent="0.2">
      <c r="G359" s="228"/>
    </row>
    <row r="360" spans="7:7" ht="11.45" customHeight="1" x14ac:dyDescent="0.2">
      <c r="G360" s="228"/>
    </row>
    <row r="361" spans="7:7" ht="11.45" customHeight="1" x14ac:dyDescent="0.2">
      <c r="G361" s="228"/>
    </row>
    <row r="362" spans="7:7" ht="11.45" customHeight="1" x14ac:dyDescent="0.2">
      <c r="G362" s="228"/>
    </row>
    <row r="363" spans="7:7" ht="11.45" customHeight="1" x14ac:dyDescent="0.2">
      <c r="G363" s="228"/>
    </row>
    <row r="364" spans="7:7" ht="11.45" customHeight="1" x14ac:dyDescent="0.2">
      <c r="G364" s="228"/>
    </row>
    <row r="365" spans="7:7" ht="11.45" customHeight="1" x14ac:dyDescent="0.2">
      <c r="G365" s="228"/>
    </row>
    <row r="366" spans="7:7" ht="11.45" customHeight="1" x14ac:dyDescent="0.2">
      <c r="G366" s="228"/>
    </row>
    <row r="367" spans="7:7" ht="11.45" customHeight="1" x14ac:dyDescent="0.2">
      <c r="G367" s="228"/>
    </row>
    <row r="368" spans="7:7" ht="11.45" customHeight="1" x14ac:dyDescent="0.2">
      <c r="G368" s="228"/>
    </row>
    <row r="369" spans="7:7" ht="11.45" customHeight="1" x14ac:dyDescent="0.2">
      <c r="G369" s="228"/>
    </row>
    <row r="370" spans="7:7" ht="11.45" customHeight="1" x14ac:dyDescent="0.2">
      <c r="G370" s="228"/>
    </row>
    <row r="371" spans="7:7" ht="11.45" customHeight="1" x14ac:dyDescent="0.2">
      <c r="G371" s="228"/>
    </row>
    <row r="372" spans="7:7" ht="11.45" customHeight="1" x14ac:dyDescent="0.2">
      <c r="G372" s="228"/>
    </row>
    <row r="373" spans="7:7" ht="11.45" customHeight="1" x14ac:dyDescent="0.2">
      <c r="G373" s="228"/>
    </row>
    <row r="374" spans="7:7" ht="11.45" customHeight="1" x14ac:dyDescent="0.2">
      <c r="G374" s="228"/>
    </row>
    <row r="375" spans="7:7" ht="11.45" customHeight="1" x14ac:dyDescent="0.2">
      <c r="G375" s="228"/>
    </row>
    <row r="376" spans="7:7" ht="11.45" customHeight="1" x14ac:dyDescent="0.2">
      <c r="G376" s="228"/>
    </row>
    <row r="377" spans="7:7" ht="11.45" customHeight="1" x14ac:dyDescent="0.2">
      <c r="G377" s="228"/>
    </row>
    <row r="378" spans="7:7" ht="11.45" customHeight="1" x14ac:dyDescent="0.2">
      <c r="G378" s="228"/>
    </row>
    <row r="379" spans="7:7" ht="11.45" customHeight="1" x14ac:dyDescent="0.2">
      <c r="G379" s="228"/>
    </row>
    <row r="380" spans="7:7" ht="11.45" customHeight="1" x14ac:dyDescent="0.2">
      <c r="G380" s="228"/>
    </row>
    <row r="381" spans="7:7" ht="11.45" customHeight="1" x14ac:dyDescent="0.2">
      <c r="G381" s="228"/>
    </row>
    <row r="382" spans="7:7" ht="11.45" customHeight="1" x14ac:dyDescent="0.2">
      <c r="G382" s="228"/>
    </row>
    <row r="383" spans="7:7" ht="11.45" customHeight="1" x14ac:dyDescent="0.2">
      <c r="G383" s="228"/>
    </row>
    <row r="384" spans="7:7" ht="11.45" customHeight="1" x14ac:dyDescent="0.2">
      <c r="G384" s="228"/>
    </row>
    <row r="385" spans="7:7" ht="11.45" customHeight="1" x14ac:dyDescent="0.2">
      <c r="G385" s="228"/>
    </row>
    <row r="386" spans="7:7" ht="11.45" customHeight="1" x14ac:dyDescent="0.2">
      <c r="G386" s="228"/>
    </row>
    <row r="387" spans="7:7" ht="11.45" customHeight="1" x14ac:dyDescent="0.2">
      <c r="G387" s="228"/>
    </row>
    <row r="388" spans="7:7" ht="11.45" customHeight="1" x14ac:dyDescent="0.2">
      <c r="G388" s="228"/>
    </row>
    <row r="389" spans="7:7" ht="11.45" customHeight="1" x14ac:dyDescent="0.2">
      <c r="G389" s="228"/>
    </row>
    <row r="390" spans="7:7" ht="11.45" customHeight="1" x14ac:dyDescent="0.2">
      <c r="G390" s="228"/>
    </row>
    <row r="391" spans="7:7" ht="11.45" customHeight="1" x14ac:dyDescent="0.2">
      <c r="G391" s="228"/>
    </row>
    <row r="392" spans="7:7" ht="11.45" customHeight="1" x14ac:dyDescent="0.2">
      <c r="G392" s="228"/>
    </row>
    <row r="393" spans="7:7" ht="11.45" customHeight="1" x14ac:dyDescent="0.2">
      <c r="G393" s="228"/>
    </row>
    <row r="394" spans="7:7" ht="11.45" customHeight="1" x14ac:dyDescent="0.2">
      <c r="G394" s="228"/>
    </row>
    <row r="395" spans="7:7" ht="11.45" customHeight="1" x14ac:dyDescent="0.2">
      <c r="G395" s="228"/>
    </row>
    <row r="396" spans="7:7" ht="11.45" customHeight="1" x14ac:dyDescent="0.2">
      <c r="G396" s="228"/>
    </row>
    <row r="397" spans="7:7" ht="11.45" customHeight="1" x14ac:dyDescent="0.2">
      <c r="G397" s="228"/>
    </row>
    <row r="398" spans="7:7" ht="11.45" customHeight="1" x14ac:dyDescent="0.2">
      <c r="G398" s="228"/>
    </row>
    <row r="399" spans="7:7" ht="11.45" customHeight="1" x14ac:dyDescent="0.2">
      <c r="G399" s="228"/>
    </row>
    <row r="400" spans="7:7" ht="11.45" customHeight="1" x14ac:dyDescent="0.2">
      <c r="G400" s="228"/>
    </row>
    <row r="401" spans="7:7" ht="11.45" customHeight="1" x14ac:dyDescent="0.2">
      <c r="G401" s="228"/>
    </row>
    <row r="402" spans="7:7" ht="11.45" customHeight="1" x14ac:dyDescent="0.2">
      <c r="G402" s="228"/>
    </row>
    <row r="403" spans="7:7" ht="11.45" customHeight="1" x14ac:dyDescent="0.2">
      <c r="G403" s="228"/>
    </row>
    <row r="404" spans="7:7" ht="11.45" customHeight="1" x14ac:dyDescent="0.2">
      <c r="G404" s="228"/>
    </row>
    <row r="405" spans="7:7" ht="11.45" customHeight="1" x14ac:dyDescent="0.2">
      <c r="G405" s="228"/>
    </row>
    <row r="406" spans="7:7" ht="11.45" customHeight="1" x14ac:dyDescent="0.2">
      <c r="G406" s="228"/>
    </row>
    <row r="407" spans="7:7" ht="11.45" customHeight="1" x14ac:dyDescent="0.2">
      <c r="G407" s="228"/>
    </row>
    <row r="408" spans="7:7" ht="11.45" customHeight="1" x14ac:dyDescent="0.2">
      <c r="G408" s="228"/>
    </row>
    <row r="409" spans="7:7" ht="11.45" customHeight="1" x14ac:dyDescent="0.2">
      <c r="G409" s="228"/>
    </row>
    <row r="410" spans="7:7" ht="11.45" customHeight="1" x14ac:dyDescent="0.2">
      <c r="G410" s="228"/>
    </row>
    <row r="411" spans="7:7" ht="11.45" customHeight="1" x14ac:dyDescent="0.2">
      <c r="G411" s="228"/>
    </row>
    <row r="412" spans="7:7" ht="11.45" customHeight="1" x14ac:dyDescent="0.2">
      <c r="G412" s="228"/>
    </row>
    <row r="413" spans="7:7" ht="11.45" customHeight="1" x14ac:dyDescent="0.2">
      <c r="G413" s="228"/>
    </row>
    <row r="414" spans="7:7" ht="11.45" customHeight="1" x14ac:dyDescent="0.2">
      <c r="G414" s="228"/>
    </row>
    <row r="415" spans="7:7" ht="11.45" customHeight="1" x14ac:dyDescent="0.2">
      <c r="G415" s="228"/>
    </row>
    <row r="416" spans="7:7" ht="11.45" customHeight="1" x14ac:dyDescent="0.2">
      <c r="G416" s="228"/>
    </row>
    <row r="417" spans="7:7" ht="11.45" customHeight="1" x14ac:dyDescent="0.2">
      <c r="G417" s="228"/>
    </row>
    <row r="418" spans="7:7" ht="11.45" customHeight="1" x14ac:dyDescent="0.2">
      <c r="G418" s="228"/>
    </row>
    <row r="419" spans="7:7" ht="11.45" customHeight="1" x14ac:dyDescent="0.2">
      <c r="G419" s="228"/>
    </row>
    <row r="420" spans="7:7" ht="11.45" customHeight="1" x14ac:dyDescent="0.2">
      <c r="G420" s="228"/>
    </row>
    <row r="421" spans="7:7" ht="11.45" customHeight="1" x14ac:dyDescent="0.2">
      <c r="G421" s="228"/>
    </row>
    <row r="422" spans="7:7" ht="11.45" customHeight="1" x14ac:dyDescent="0.2">
      <c r="G422" s="228"/>
    </row>
    <row r="423" spans="7:7" ht="11.45" customHeight="1" x14ac:dyDescent="0.2">
      <c r="G423" s="228"/>
    </row>
    <row r="424" spans="7:7" ht="11.45" customHeight="1" x14ac:dyDescent="0.2">
      <c r="G424" s="228"/>
    </row>
    <row r="425" spans="7:7" ht="11.45" customHeight="1" x14ac:dyDescent="0.2">
      <c r="G425" s="228"/>
    </row>
    <row r="426" spans="7:7" ht="11.45" customHeight="1" x14ac:dyDescent="0.2">
      <c r="G426" s="228"/>
    </row>
    <row r="427" spans="7:7" ht="11.45" customHeight="1" x14ac:dyDescent="0.2">
      <c r="G427" s="228"/>
    </row>
    <row r="428" spans="7:7" ht="11.45" customHeight="1" x14ac:dyDescent="0.2">
      <c r="G428" s="228"/>
    </row>
    <row r="429" spans="7:7" ht="11.45" customHeight="1" x14ac:dyDescent="0.2">
      <c r="G429" s="228"/>
    </row>
    <row r="430" spans="7:7" ht="11.45" customHeight="1" x14ac:dyDescent="0.2">
      <c r="G430" s="228"/>
    </row>
    <row r="431" spans="7:7" ht="11.45" customHeight="1" x14ac:dyDescent="0.2">
      <c r="G431" s="228"/>
    </row>
    <row r="432" spans="7:7" ht="11.45" customHeight="1" x14ac:dyDescent="0.2">
      <c r="G432" s="228"/>
    </row>
    <row r="433" spans="7:7" ht="11.45" customHeight="1" x14ac:dyDescent="0.2">
      <c r="G433" s="228"/>
    </row>
    <row r="434" spans="7:7" ht="11.45" customHeight="1" x14ac:dyDescent="0.2">
      <c r="G434" s="228"/>
    </row>
    <row r="435" spans="7:7" ht="11.45" customHeight="1" x14ac:dyDescent="0.2">
      <c r="G435" s="228"/>
    </row>
    <row r="436" spans="7:7" ht="11.45" customHeight="1" x14ac:dyDescent="0.2">
      <c r="G436" s="228"/>
    </row>
    <row r="437" spans="7:7" ht="11.45" customHeight="1" x14ac:dyDescent="0.2">
      <c r="G437" s="228"/>
    </row>
    <row r="438" spans="7:7" ht="11.45" customHeight="1" x14ac:dyDescent="0.2">
      <c r="G438" s="228"/>
    </row>
    <row r="439" spans="7:7" ht="11.45" customHeight="1" x14ac:dyDescent="0.2">
      <c r="G439" s="228"/>
    </row>
    <row r="440" spans="7:7" ht="11.45" customHeight="1" x14ac:dyDescent="0.2">
      <c r="G440" s="228"/>
    </row>
    <row r="441" spans="7:7" ht="11.45" customHeight="1" x14ac:dyDescent="0.2">
      <c r="G441" s="228"/>
    </row>
    <row r="442" spans="7:7" ht="11.45" customHeight="1" x14ac:dyDescent="0.2">
      <c r="G442" s="228"/>
    </row>
    <row r="443" spans="7:7" ht="11.45" customHeight="1" x14ac:dyDescent="0.2">
      <c r="G443" s="228"/>
    </row>
    <row r="444" spans="7:7" ht="11.45" customHeight="1" x14ac:dyDescent="0.2">
      <c r="G444" s="228"/>
    </row>
    <row r="445" spans="7:7" ht="11.45" customHeight="1" x14ac:dyDescent="0.2">
      <c r="G445" s="228"/>
    </row>
    <row r="446" spans="7:7" ht="11.45" customHeight="1" x14ac:dyDescent="0.2">
      <c r="G446" s="228"/>
    </row>
    <row r="447" spans="7:7" ht="11.45" customHeight="1" x14ac:dyDescent="0.2">
      <c r="G447" s="228"/>
    </row>
    <row r="448" spans="7:7" ht="11.45" customHeight="1" x14ac:dyDescent="0.2">
      <c r="G448" s="228"/>
    </row>
    <row r="449" spans="7:7" ht="11.45" customHeight="1" x14ac:dyDescent="0.2">
      <c r="G449" s="228"/>
    </row>
    <row r="450" spans="7:7" ht="11.45" customHeight="1" x14ac:dyDescent="0.2">
      <c r="G450" s="228"/>
    </row>
    <row r="451" spans="7:7" ht="11.45" customHeight="1" x14ac:dyDescent="0.2">
      <c r="G451" s="228"/>
    </row>
    <row r="452" spans="7:7" ht="11.45" customHeight="1" x14ac:dyDescent="0.2">
      <c r="G452" s="228"/>
    </row>
    <row r="453" spans="7:7" ht="11.45" customHeight="1" x14ac:dyDescent="0.2">
      <c r="G453" s="228"/>
    </row>
    <row r="454" spans="7:7" ht="11.45" customHeight="1" x14ac:dyDescent="0.2">
      <c r="G454" s="228"/>
    </row>
    <row r="455" spans="7:7" ht="11.45" customHeight="1" x14ac:dyDescent="0.2">
      <c r="G455" s="228"/>
    </row>
    <row r="456" spans="7:7" ht="11.45" customHeight="1" x14ac:dyDescent="0.2">
      <c r="G456" s="228"/>
    </row>
    <row r="457" spans="7:7" ht="11.45" customHeight="1" x14ac:dyDescent="0.2">
      <c r="G457" s="228"/>
    </row>
    <row r="458" spans="7:7" ht="11.45" customHeight="1" x14ac:dyDescent="0.2">
      <c r="G458" s="228"/>
    </row>
    <row r="459" spans="7:7" ht="11.45" customHeight="1" x14ac:dyDescent="0.2">
      <c r="G459" s="228"/>
    </row>
    <row r="460" spans="7:7" ht="11.45" customHeight="1" x14ac:dyDescent="0.2">
      <c r="G460" s="228"/>
    </row>
    <row r="461" spans="7:7" ht="11.45" customHeight="1" x14ac:dyDescent="0.2">
      <c r="G461" s="228"/>
    </row>
    <row r="462" spans="7:7" ht="11.45" customHeight="1" x14ac:dyDescent="0.2">
      <c r="G462" s="228"/>
    </row>
    <row r="463" spans="7:7" ht="11.45" customHeight="1" x14ac:dyDescent="0.2">
      <c r="G463" s="228"/>
    </row>
    <row r="464" spans="7:7" ht="11.45" customHeight="1" x14ac:dyDescent="0.2">
      <c r="G464" s="228"/>
    </row>
    <row r="465" spans="7:7" ht="11.45" customHeight="1" x14ac:dyDescent="0.2">
      <c r="G465" s="228"/>
    </row>
    <row r="466" spans="7:7" ht="11.45" customHeight="1" x14ac:dyDescent="0.2">
      <c r="G466" s="228"/>
    </row>
    <row r="467" spans="7:7" ht="11.45" customHeight="1" x14ac:dyDescent="0.2">
      <c r="G467" s="228"/>
    </row>
    <row r="468" spans="7:7" ht="11.45" customHeight="1" x14ac:dyDescent="0.2">
      <c r="G468" s="228"/>
    </row>
    <row r="469" spans="7:7" ht="11.45" customHeight="1" x14ac:dyDescent="0.2">
      <c r="G469" s="228"/>
    </row>
    <row r="470" spans="7:7" ht="11.45" customHeight="1" x14ac:dyDescent="0.2">
      <c r="G470" s="228"/>
    </row>
    <row r="471" spans="7:7" ht="11.45" customHeight="1" x14ac:dyDescent="0.2">
      <c r="G471" s="228"/>
    </row>
    <row r="472" spans="7:7" ht="11.45" customHeight="1" x14ac:dyDescent="0.2">
      <c r="G472" s="228"/>
    </row>
    <row r="473" spans="7:7" ht="11.45" customHeight="1" x14ac:dyDescent="0.2">
      <c r="G473" s="228"/>
    </row>
    <row r="474" spans="7:7" ht="11.45" customHeight="1" x14ac:dyDescent="0.2">
      <c r="G474" s="228"/>
    </row>
    <row r="475" spans="7:7" ht="11.45" customHeight="1" x14ac:dyDescent="0.2">
      <c r="G475" s="228"/>
    </row>
    <row r="476" spans="7:7" ht="11.45" customHeight="1" x14ac:dyDescent="0.2">
      <c r="G476" s="228"/>
    </row>
    <row r="477" spans="7:7" ht="11.45" customHeight="1" x14ac:dyDescent="0.2">
      <c r="G477" s="228"/>
    </row>
    <row r="478" spans="7:7" ht="11.45" customHeight="1" x14ac:dyDescent="0.2">
      <c r="G478" s="228"/>
    </row>
    <row r="479" spans="7:7" ht="11.45" customHeight="1" x14ac:dyDescent="0.2">
      <c r="G479" s="228"/>
    </row>
    <row r="480" spans="7:7" ht="11.45" customHeight="1" x14ac:dyDescent="0.2">
      <c r="G480" s="228"/>
    </row>
    <row r="481" spans="7:7" ht="11.45" customHeight="1" x14ac:dyDescent="0.2">
      <c r="G481" s="228"/>
    </row>
    <row r="482" spans="7:7" ht="11.45" customHeight="1" x14ac:dyDescent="0.2">
      <c r="G482" s="228"/>
    </row>
    <row r="483" spans="7:7" ht="11.45" customHeight="1" x14ac:dyDescent="0.2">
      <c r="G483" s="228"/>
    </row>
    <row r="484" spans="7:7" ht="11.45" customHeight="1" x14ac:dyDescent="0.2">
      <c r="G484" s="228"/>
    </row>
    <row r="485" spans="7:7" ht="11.45" customHeight="1" x14ac:dyDescent="0.2">
      <c r="G485" s="228"/>
    </row>
    <row r="486" spans="7:7" ht="11.45" customHeight="1" x14ac:dyDescent="0.2">
      <c r="G486" s="228"/>
    </row>
    <row r="487" spans="7:7" ht="11.45" customHeight="1" x14ac:dyDescent="0.2">
      <c r="G487" s="228"/>
    </row>
    <row r="488" spans="7:7" ht="11.45" customHeight="1" x14ac:dyDescent="0.2">
      <c r="G488" s="228"/>
    </row>
    <row r="489" spans="7:7" ht="11.45" customHeight="1" x14ac:dyDescent="0.2">
      <c r="G489" s="228"/>
    </row>
    <row r="490" spans="7:7" ht="11.45" customHeight="1" x14ac:dyDescent="0.2">
      <c r="G490" s="228"/>
    </row>
    <row r="491" spans="7:7" ht="11.45" customHeight="1" x14ac:dyDescent="0.2">
      <c r="G491" s="228"/>
    </row>
    <row r="492" spans="7:7" ht="11.45" customHeight="1" x14ac:dyDescent="0.2">
      <c r="G492" s="228"/>
    </row>
    <row r="493" spans="7:7" ht="11.45" customHeight="1" x14ac:dyDescent="0.2">
      <c r="G493" s="228"/>
    </row>
    <row r="494" spans="7:7" ht="11.45" customHeight="1" x14ac:dyDescent="0.2">
      <c r="G494" s="228"/>
    </row>
    <row r="495" spans="7:7" ht="11.45" customHeight="1" x14ac:dyDescent="0.2">
      <c r="G495" s="228"/>
    </row>
    <row r="496" spans="7:7" ht="11.45" customHeight="1" x14ac:dyDescent="0.2">
      <c r="G496" s="228"/>
    </row>
    <row r="497" spans="7:7" ht="11.45" customHeight="1" x14ac:dyDescent="0.2">
      <c r="G497" s="228"/>
    </row>
    <row r="498" spans="7:7" ht="11.45" customHeight="1" x14ac:dyDescent="0.2">
      <c r="G498" s="228"/>
    </row>
    <row r="499" spans="7:7" ht="11.45" customHeight="1" x14ac:dyDescent="0.2">
      <c r="G499" s="228"/>
    </row>
    <row r="500" spans="7:7" ht="11.45" customHeight="1" x14ac:dyDescent="0.2">
      <c r="G500" s="228"/>
    </row>
    <row r="501" spans="7:7" ht="11.45" customHeight="1" x14ac:dyDescent="0.2">
      <c r="G501" s="228"/>
    </row>
    <row r="502" spans="7:7" ht="11.45" customHeight="1" x14ac:dyDescent="0.2">
      <c r="G502" s="228"/>
    </row>
    <row r="503" spans="7:7" ht="11.45" customHeight="1" x14ac:dyDescent="0.2">
      <c r="G503" s="228"/>
    </row>
    <row r="504" spans="7:7" ht="11.45" customHeight="1" x14ac:dyDescent="0.2">
      <c r="G504" s="228"/>
    </row>
    <row r="505" spans="7:7" ht="11.45" customHeight="1" x14ac:dyDescent="0.2">
      <c r="G505" s="228"/>
    </row>
    <row r="506" spans="7:7" ht="11.45" customHeight="1" x14ac:dyDescent="0.2">
      <c r="G506" s="228"/>
    </row>
    <row r="507" spans="7:7" ht="11.45" customHeight="1" x14ac:dyDescent="0.2">
      <c r="G507" s="228"/>
    </row>
    <row r="508" spans="7:7" ht="11.45" customHeight="1" x14ac:dyDescent="0.2">
      <c r="G508" s="228"/>
    </row>
    <row r="509" spans="7:7" ht="11.45" customHeight="1" x14ac:dyDescent="0.2">
      <c r="G509" s="228"/>
    </row>
    <row r="510" spans="7:7" ht="11.45" customHeight="1" x14ac:dyDescent="0.2">
      <c r="G510" s="228"/>
    </row>
    <row r="511" spans="7:7" ht="11.45" customHeight="1" x14ac:dyDescent="0.2">
      <c r="G511" s="228"/>
    </row>
    <row r="512" spans="7:7" ht="11.45" customHeight="1" x14ac:dyDescent="0.2">
      <c r="G512" s="228"/>
    </row>
    <row r="513" spans="7:7" ht="11.45" customHeight="1" x14ac:dyDescent="0.2">
      <c r="G513" s="228"/>
    </row>
    <row r="514" spans="7:7" ht="11.45" customHeight="1" x14ac:dyDescent="0.2">
      <c r="G514" s="228"/>
    </row>
    <row r="515" spans="7:7" ht="11.45" customHeight="1" x14ac:dyDescent="0.2">
      <c r="G515" s="228"/>
    </row>
    <row r="516" spans="7:7" ht="11.45" customHeight="1" x14ac:dyDescent="0.2">
      <c r="G516" s="228"/>
    </row>
    <row r="517" spans="7:7" ht="11.45" customHeight="1" x14ac:dyDescent="0.2">
      <c r="G517" s="228"/>
    </row>
    <row r="518" spans="7:7" ht="11.45" customHeight="1" x14ac:dyDescent="0.2">
      <c r="G518" s="228"/>
    </row>
    <row r="519" spans="7:7" ht="11.45" customHeight="1" x14ac:dyDescent="0.2">
      <c r="G519" s="228"/>
    </row>
    <row r="520" spans="7:7" ht="11.45" customHeight="1" x14ac:dyDescent="0.2">
      <c r="G520" s="228"/>
    </row>
    <row r="521" spans="7:7" ht="11.45" customHeight="1" x14ac:dyDescent="0.2">
      <c r="G521" s="228"/>
    </row>
    <row r="522" spans="7:7" ht="11.45" customHeight="1" x14ac:dyDescent="0.2">
      <c r="G522" s="228"/>
    </row>
    <row r="523" spans="7:7" ht="11.45" customHeight="1" x14ac:dyDescent="0.2">
      <c r="G523" s="228"/>
    </row>
    <row r="524" spans="7:7" ht="11.45" customHeight="1" x14ac:dyDescent="0.2">
      <c r="G524" s="228"/>
    </row>
    <row r="525" spans="7:7" ht="11.45" customHeight="1" x14ac:dyDescent="0.2">
      <c r="G525" s="228"/>
    </row>
    <row r="526" spans="7:7" ht="11.45" customHeight="1" x14ac:dyDescent="0.2">
      <c r="G526" s="228"/>
    </row>
    <row r="527" spans="7:7" ht="11.45" customHeight="1" x14ac:dyDescent="0.2">
      <c r="G527" s="228"/>
    </row>
    <row r="528" spans="7:7" ht="11.45" customHeight="1" x14ac:dyDescent="0.2">
      <c r="G528" s="228"/>
    </row>
    <row r="529" spans="7:7" ht="11.45" customHeight="1" x14ac:dyDescent="0.2">
      <c r="G529" s="228"/>
    </row>
    <row r="530" spans="7:7" ht="11.45" customHeight="1" x14ac:dyDescent="0.2">
      <c r="G530" s="228"/>
    </row>
    <row r="531" spans="7:7" ht="11.45" customHeight="1" x14ac:dyDescent="0.2">
      <c r="G531" s="228"/>
    </row>
    <row r="532" spans="7:7" ht="11.45" customHeight="1" x14ac:dyDescent="0.2">
      <c r="G532" s="228"/>
    </row>
    <row r="533" spans="7:7" ht="11.45" customHeight="1" x14ac:dyDescent="0.2">
      <c r="G533" s="228"/>
    </row>
    <row r="534" spans="7:7" ht="11.45" customHeight="1" x14ac:dyDescent="0.2">
      <c r="G534" s="228"/>
    </row>
    <row r="535" spans="7:7" ht="11.45" customHeight="1" x14ac:dyDescent="0.2">
      <c r="G535" s="228"/>
    </row>
    <row r="536" spans="7:7" ht="11.45" customHeight="1" x14ac:dyDescent="0.2">
      <c r="G536" s="228"/>
    </row>
    <row r="537" spans="7:7" ht="11.45" customHeight="1" x14ac:dyDescent="0.2">
      <c r="G537" s="228"/>
    </row>
    <row r="538" spans="7:7" ht="11.45" customHeight="1" x14ac:dyDescent="0.2">
      <c r="G538" s="228"/>
    </row>
    <row r="539" spans="7:7" ht="11.45" customHeight="1" x14ac:dyDescent="0.2">
      <c r="G539" s="228"/>
    </row>
    <row r="540" spans="7:7" ht="11.45" customHeight="1" x14ac:dyDescent="0.2">
      <c r="G540" s="228"/>
    </row>
    <row r="541" spans="7:7" ht="11.45" customHeight="1" x14ac:dyDescent="0.2">
      <c r="G541" s="228"/>
    </row>
    <row r="542" spans="7:7" ht="11.45" customHeight="1" x14ac:dyDescent="0.2">
      <c r="G542" s="228"/>
    </row>
    <row r="543" spans="7:7" ht="11.45" customHeight="1" x14ac:dyDescent="0.2">
      <c r="G543" s="228"/>
    </row>
    <row r="544" spans="7:7" ht="11.45" customHeight="1" x14ac:dyDescent="0.2">
      <c r="G544" s="228"/>
    </row>
    <row r="545" spans="7:7" ht="11.45" customHeight="1" x14ac:dyDescent="0.2">
      <c r="G545" s="228"/>
    </row>
    <row r="546" spans="7:7" ht="11.45" customHeight="1" x14ac:dyDescent="0.2">
      <c r="G546" s="228"/>
    </row>
    <row r="547" spans="7:7" ht="11.45" customHeight="1" x14ac:dyDescent="0.2">
      <c r="G547" s="228"/>
    </row>
    <row r="548" spans="7:7" ht="11.45" customHeight="1" x14ac:dyDescent="0.2">
      <c r="G548" s="228"/>
    </row>
    <row r="549" spans="7:7" ht="11.45" customHeight="1" x14ac:dyDescent="0.2">
      <c r="G549" s="228"/>
    </row>
    <row r="550" spans="7:7" ht="11.45" customHeight="1" x14ac:dyDescent="0.2">
      <c r="G550" s="228"/>
    </row>
    <row r="551" spans="7:7" ht="11.45" customHeight="1" x14ac:dyDescent="0.2">
      <c r="G551" s="228"/>
    </row>
    <row r="552" spans="7:7" ht="11.45" customHeight="1" x14ac:dyDescent="0.2">
      <c r="G552" s="228"/>
    </row>
    <row r="553" spans="7:7" ht="11.45" customHeight="1" x14ac:dyDescent="0.2">
      <c r="G553" s="228"/>
    </row>
    <row r="554" spans="7:7" ht="11.45" customHeight="1" x14ac:dyDescent="0.2">
      <c r="G554" s="228"/>
    </row>
    <row r="555" spans="7:7" ht="11.45" customHeight="1" x14ac:dyDescent="0.2">
      <c r="G555" s="228"/>
    </row>
    <row r="556" spans="7:7" ht="11.45" customHeight="1" x14ac:dyDescent="0.2">
      <c r="G556" s="228"/>
    </row>
    <row r="557" spans="7:7" ht="11.45" customHeight="1" x14ac:dyDescent="0.2">
      <c r="G557" s="228"/>
    </row>
    <row r="558" spans="7:7" ht="11.45" customHeight="1" x14ac:dyDescent="0.2">
      <c r="G558" s="228"/>
    </row>
    <row r="559" spans="7:7" ht="11.45" customHeight="1" x14ac:dyDescent="0.2">
      <c r="G559" s="228"/>
    </row>
    <row r="560" spans="7:7" ht="11.45" customHeight="1" x14ac:dyDescent="0.2">
      <c r="G560" s="228"/>
    </row>
    <row r="561" spans="7:7" ht="11.45" customHeight="1" x14ac:dyDescent="0.2">
      <c r="G561" s="228"/>
    </row>
    <row r="562" spans="7:7" ht="11.45" customHeight="1" x14ac:dyDescent="0.2">
      <c r="G562" s="228"/>
    </row>
    <row r="563" spans="7:7" ht="11.45" customHeight="1" x14ac:dyDescent="0.2">
      <c r="G563" s="228"/>
    </row>
    <row r="564" spans="7:7" ht="11.45" customHeight="1" x14ac:dyDescent="0.2">
      <c r="G564" s="228"/>
    </row>
    <row r="565" spans="7:7" ht="11.45" customHeight="1" x14ac:dyDescent="0.2">
      <c r="G565" s="228"/>
    </row>
    <row r="566" spans="7:7" ht="11.45" customHeight="1" x14ac:dyDescent="0.2">
      <c r="G566" s="228"/>
    </row>
    <row r="567" spans="7:7" ht="11.45" customHeight="1" x14ac:dyDescent="0.2">
      <c r="G567" s="228"/>
    </row>
    <row r="568" spans="7:7" ht="11.45" customHeight="1" x14ac:dyDescent="0.2">
      <c r="G568" s="228"/>
    </row>
    <row r="569" spans="7:7" ht="11.45" customHeight="1" x14ac:dyDescent="0.2">
      <c r="G569" s="228"/>
    </row>
    <row r="570" spans="7:7" ht="11.45" customHeight="1" x14ac:dyDescent="0.2">
      <c r="G570" s="228"/>
    </row>
    <row r="571" spans="7:7" ht="11.45" customHeight="1" x14ac:dyDescent="0.2">
      <c r="G571" s="228"/>
    </row>
    <row r="572" spans="7:7" ht="11.45" customHeight="1" x14ac:dyDescent="0.2">
      <c r="G572" s="228"/>
    </row>
    <row r="573" spans="7:7" ht="11.45" customHeight="1" x14ac:dyDescent="0.2">
      <c r="G573" s="228"/>
    </row>
    <row r="574" spans="7:7" ht="11.45" customHeight="1" x14ac:dyDescent="0.2">
      <c r="G574" s="228"/>
    </row>
    <row r="575" spans="7:7" ht="11.45" customHeight="1" x14ac:dyDescent="0.2">
      <c r="G575" s="228"/>
    </row>
    <row r="576" spans="7:7" ht="11.45" customHeight="1" x14ac:dyDescent="0.2">
      <c r="G576" s="228"/>
    </row>
    <row r="577" spans="7:7" ht="11.45" customHeight="1" x14ac:dyDescent="0.2">
      <c r="G577" s="228"/>
    </row>
    <row r="578" spans="7:7" ht="11.45" customHeight="1" x14ac:dyDescent="0.2">
      <c r="G578" s="228"/>
    </row>
    <row r="579" spans="7:7" ht="11.45" customHeight="1" x14ac:dyDescent="0.2">
      <c r="G579" s="228"/>
    </row>
    <row r="580" spans="7:7" ht="11.45" customHeight="1" x14ac:dyDescent="0.2">
      <c r="G580" s="228"/>
    </row>
    <row r="581" spans="7:7" ht="11.45" customHeight="1" x14ac:dyDescent="0.2">
      <c r="G581" s="228"/>
    </row>
    <row r="582" spans="7:7" ht="11.45" customHeight="1" x14ac:dyDescent="0.2">
      <c r="G582" s="228"/>
    </row>
    <row r="583" spans="7:7" ht="11.45" customHeight="1" x14ac:dyDescent="0.2">
      <c r="G583" s="228"/>
    </row>
    <row r="584" spans="7:7" ht="11.45" customHeight="1" x14ac:dyDescent="0.2">
      <c r="G584" s="228"/>
    </row>
    <row r="585" spans="7:7" ht="11.45" customHeight="1" x14ac:dyDescent="0.2">
      <c r="G585" s="228"/>
    </row>
    <row r="586" spans="7:7" ht="11.45" customHeight="1" x14ac:dyDescent="0.2">
      <c r="G586" s="228"/>
    </row>
    <row r="587" spans="7:7" ht="11.45" customHeight="1" x14ac:dyDescent="0.2">
      <c r="G587" s="228"/>
    </row>
    <row r="588" spans="7:7" ht="11.45" customHeight="1" x14ac:dyDescent="0.2">
      <c r="G588" s="228"/>
    </row>
    <row r="589" spans="7:7" ht="11.45" customHeight="1" x14ac:dyDescent="0.2">
      <c r="G589" s="228"/>
    </row>
    <row r="590" spans="7:7" ht="11.45" customHeight="1" x14ac:dyDescent="0.2">
      <c r="G590" s="228"/>
    </row>
    <row r="591" spans="7:7" ht="11.45" customHeight="1" x14ac:dyDescent="0.2">
      <c r="G591" s="228"/>
    </row>
    <row r="592" spans="7:7" ht="11.45" customHeight="1" x14ac:dyDescent="0.2">
      <c r="G592" s="228"/>
    </row>
    <row r="593" spans="7:7" ht="11.45" customHeight="1" x14ac:dyDescent="0.2">
      <c r="G593" s="228"/>
    </row>
    <row r="594" spans="7:7" ht="11.45" customHeight="1" x14ac:dyDescent="0.2">
      <c r="G594" s="228"/>
    </row>
    <row r="595" spans="7:7" ht="11.45" customHeight="1" x14ac:dyDescent="0.2">
      <c r="G595" s="228"/>
    </row>
    <row r="596" spans="7:7" ht="11.45" customHeight="1" x14ac:dyDescent="0.2">
      <c r="G596" s="228"/>
    </row>
    <row r="597" spans="7:7" ht="11.45" customHeight="1" x14ac:dyDescent="0.2">
      <c r="G597" s="228"/>
    </row>
    <row r="598" spans="7:7" ht="11.45" customHeight="1" x14ac:dyDescent="0.2">
      <c r="G598" s="228"/>
    </row>
    <row r="599" spans="7:7" ht="11.45" customHeight="1" x14ac:dyDescent="0.2">
      <c r="G599" s="228"/>
    </row>
    <row r="600" spans="7:7" ht="11.45" customHeight="1" x14ac:dyDescent="0.2">
      <c r="G600" s="228"/>
    </row>
    <row r="601" spans="7:7" ht="11.45" customHeight="1" x14ac:dyDescent="0.2">
      <c r="G601" s="228"/>
    </row>
    <row r="602" spans="7:7" ht="11.45" customHeight="1" x14ac:dyDescent="0.2">
      <c r="G602" s="228"/>
    </row>
    <row r="603" spans="7:7" ht="11.45" customHeight="1" x14ac:dyDescent="0.2">
      <c r="G603" s="228"/>
    </row>
    <row r="604" spans="7:7" ht="11.45" customHeight="1" x14ac:dyDescent="0.2">
      <c r="G604" s="228"/>
    </row>
    <row r="605" spans="7:7" ht="11.45" customHeight="1" x14ac:dyDescent="0.2">
      <c r="G605" s="228"/>
    </row>
    <row r="606" spans="7:7" ht="11.45" customHeight="1" x14ac:dyDescent="0.2">
      <c r="G606" s="228"/>
    </row>
    <row r="607" spans="7:7" ht="11.45" customHeight="1" x14ac:dyDescent="0.2">
      <c r="G607" s="228"/>
    </row>
    <row r="608" spans="7:7" ht="11.45" customHeight="1" x14ac:dyDescent="0.2">
      <c r="G608" s="228"/>
    </row>
    <row r="609" spans="7:7" ht="11.45" customHeight="1" x14ac:dyDescent="0.2">
      <c r="G609" s="228"/>
    </row>
    <row r="610" spans="7:7" ht="11.45" customHeight="1" x14ac:dyDescent="0.2">
      <c r="G610" s="228"/>
    </row>
    <row r="611" spans="7:7" ht="11.45" customHeight="1" x14ac:dyDescent="0.2">
      <c r="G611" s="228"/>
    </row>
    <row r="612" spans="7:7" ht="11.45" customHeight="1" x14ac:dyDescent="0.2">
      <c r="G612" s="228"/>
    </row>
    <row r="613" spans="7:7" ht="11.45" customHeight="1" x14ac:dyDescent="0.2">
      <c r="G613" s="228"/>
    </row>
    <row r="614" spans="7:7" ht="11.45" customHeight="1" x14ac:dyDescent="0.2">
      <c r="G614" s="228"/>
    </row>
    <row r="615" spans="7:7" ht="11.45" customHeight="1" x14ac:dyDescent="0.2">
      <c r="G615" s="228"/>
    </row>
    <row r="616" spans="7:7" ht="11.45" customHeight="1" x14ac:dyDescent="0.2">
      <c r="G616" s="228"/>
    </row>
    <row r="617" spans="7:7" ht="11.45" customHeight="1" x14ac:dyDescent="0.2">
      <c r="G617" s="228"/>
    </row>
    <row r="618" spans="7:7" ht="11.45" customHeight="1" x14ac:dyDescent="0.2">
      <c r="G618" s="228"/>
    </row>
    <row r="619" spans="7:7" ht="11.45" customHeight="1" x14ac:dyDescent="0.2">
      <c r="G619" s="228"/>
    </row>
    <row r="620" spans="7:7" ht="11.45" customHeight="1" x14ac:dyDescent="0.2">
      <c r="G620" s="228"/>
    </row>
    <row r="621" spans="7:7" ht="11.45" customHeight="1" x14ac:dyDescent="0.2">
      <c r="G621" s="228"/>
    </row>
    <row r="622" spans="7:7" ht="11.45" customHeight="1" x14ac:dyDescent="0.2">
      <c r="G622" s="228"/>
    </row>
    <row r="623" spans="7:7" ht="11.45" customHeight="1" x14ac:dyDescent="0.2">
      <c r="G623" s="228"/>
    </row>
    <row r="624" spans="7:7" ht="11.45" customHeight="1" x14ac:dyDescent="0.2">
      <c r="G624" s="228"/>
    </row>
    <row r="625" spans="7:7" ht="11.45" customHeight="1" x14ac:dyDescent="0.2">
      <c r="G625" s="228"/>
    </row>
    <row r="626" spans="7:7" ht="11.45" customHeight="1" x14ac:dyDescent="0.2">
      <c r="G626" s="228"/>
    </row>
    <row r="627" spans="7:7" ht="11.45" customHeight="1" x14ac:dyDescent="0.2">
      <c r="G627" s="228"/>
    </row>
    <row r="628" spans="7:7" ht="11.45" customHeight="1" x14ac:dyDescent="0.2">
      <c r="G628" s="228"/>
    </row>
    <row r="629" spans="7:7" ht="11.45" customHeight="1" x14ac:dyDescent="0.2">
      <c r="G629" s="228"/>
    </row>
    <row r="630" spans="7:7" ht="11.45" customHeight="1" x14ac:dyDescent="0.2">
      <c r="G630" s="228"/>
    </row>
    <row r="631" spans="7:7" ht="11.45" customHeight="1" x14ac:dyDescent="0.2">
      <c r="G631" s="228"/>
    </row>
    <row r="632" spans="7:7" ht="11.45" customHeight="1" x14ac:dyDescent="0.2">
      <c r="G632" s="228"/>
    </row>
    <row r="633" spans="7:7" ht="11.45" customHeight="1" x14ac:dyDescent="0.2">
      <c r="G633" s="228"/>
    </row>
    <row r="634" spans="7:7" ht="11.45" customHeight="1" x14ac:dyDescent="0.2">
      <c r="G634" s="228"/>
    </row>
    <row r="635" spans="7:7" ht="11.45" customHeight="1" x14ac:dyDescent="0.2">
      <c r="G635" s="228"/>
    </row>
    <row r="636" spans="7:7" ht="11.45" customHeight="1" x14ac:dyDescent="0.2">
      <c r="G636" s="228"/>
    </row>
    <row r="637" spans="7:7" ht="11.45" customHeight="1" x14ac:dyDescent="0.2">
      <c r="G637" s="228"/>
    </row>
    <row r="638" spans="7:7" ht="11.45" customHeight="1" x14ac:dyDescent="0.2">
      <c r="G638" s="228"/>
    </row>
    <row r="639" spans="7:7" ht="11.45" customHeight="1" x14ac:dyDescent="0.2">
      <c r="G639" s="228"/>
    </row>
    <row r="640" spans="7:7" ht="11.45" customHeight="1" x14ac:dyDescent="0.2">
      <c r="G640" s="228"/>
    </row>
    <row r="641" spans="7:7" ht="11.45" customHeight="1" x14ac:dyDescent="0.2">
      <c r="G641" s="228"/>
    </row>
    <row r="642" spans="7:7" ht="11.45" customHeight="1" x14ac:dyDescent="0.2">
      <c r="G642" s="228"/>
    </row>
    <row r="643" spans="7:7" ht="11.45" customHeight="1" x14ac:dyDescent="0.2">
      <c r="G643" s="228"/>
    </row>
    <row r="644" spans="7:7" ht="11.45" customHeight="1" x14ac:dyDescent="0.2">
      <c r="G644" s="228"/>
    </row>
    <row r="645" spans="7:7" ht="11.45" customHeight="1" x14ac:dyDescent="0.2">
      <c r="G645" s="228"/>
    </row>
    <row r="646" spans="7:7" ht="11.45" customHeight="1" x14ac:dyDescent="0.2">
      <c r="G646" s="228"/>
    </row>
    <row r="647" spans="7:7" ht="11.45" customHeight="1" x14ac:dyDescent="0.2">
      <c r="G647" s="228"/>
    </row>
    <row r="648" spans="7:7" ht="11.45" customHeight="1" x14ac:dyDescent="0.2">
      <c r="G648" s="228"/>
    </row>
    <row r="649" spans="7:7" ht="11.45" customHeight="1" x14ac:dyDescent="0.2">
      <c r="G649" s="228"/>
    </row>
    <row r="650" spans="7:7" ht="11.45" customHeight="1" x14ac:dyDescent="0.2">
      <c r="G650" s="228"/>
    </row>
    <row r="651" spans="7:7" ht="11.45" customHeight="1" x14ac:dyDescent="0.2">
      <c r="G651" s="228"/>
    </row>
    <row r="652" spans="7:7" ht="11.45" customHeight="1" x14ac:dyDescent="0.2">
      <c r="G652" s="228"/>
    </row>
    <row r="653" spans="7:7" ht="11.45" customHeight="1" x14ac:dyDescent="0.2">
      <c r="G653" s="228"/>
    </row>
    <row r="654" spans="7:7" ht="11.45" customHeight="1" x14ac:dyDescent="0.2">
      <c r="G654" s="228"/>
    </row>
    <row r="655" spans="7:7" ht="11.45" customHeight="1" x14ac:dyDescent="0.2">
      <c r="G655" s="228"/>
    </row>
    <row r="656" spans="7:7" ht="11.45" customHeight="1" x14ac:dyDescent="0.2">
      <c r="G656" s="228"/>
    </row>
    <row r="657" spans="7:7" ht="11.45" customHeight="1" x14ac:dyDescent="0.2">
      <c r="G657" s="228"/>
    </row>
    <row r="658" spans="7:7" ht="11.45" customHeight="1" x14ac:dyDescent="0.2">
      <c r="G658" s="228"/>
    </row>
    <row r="659" spans="7:7" ht="11.45" customHeight="1" x14ac:dyDescent="0.2">
      <c r="G659" s="228"/>
    </row>
    <row r="660" spans="7:7" ht="11.45" customHeight="1" x14ac:dyDescent="0.2">
      <c r="G660" s="228"/>
    </row>
    <row r="661" spans="7:7" ht="11.45" customHeight="1" x14ac:dyDescent="0.2">
      <c r="G661" s="228"/>
    </row>
    <row r="662" spans="7:7" ht="11.45" customHeight="1" x14ac:dyDescent="0.2">
      <c r="G662" s="228"/>
    </row>
    <row r="663" spans="7:7" ht="11.45" customHeight="1" x14ac:dyDescent="0.2">
      <c r="G663" s="228"/>
    </row>
    <row r="664" spans="7:7" ht="11.45" customHeight="1" x14ac:dyDescent="0.2">
      <c r="G664" s="228"/>
    </row>
    <row r="665" spans="7:7" ht="11.45" customHeight="1" x14ac:dyDescent="0.2">
      <c r="G665" s="228"/>
    </row>
    <row r="666" spans="7:7" ht="11.45" customHeight="1" x14ac:dyDescent="0.2">
      <c r="G666" s="228"/>
    </row>
    <row r="667" spans="7:7" ht="11.45" customHeight="1" x14ac:dyDescent="0.2">
      <c r="G667" s="228"/>
    </row>
    <row r="668" spans="7:7" ht="11.45" customHeight="1" x14ac:dyDescent="0.2">
      <c r="G668" s="228"/>
    </row>
    <row r="669" spans="7:7" ht="11.45" customHeight="1" x14ac:dyDescent="0.2">
      <c r="G669" s="228"/>
    </row>
    <row r="670" spans="7:7" ht="11.45" customHeight="1" x14ac:dyDescent="0.2">
      <c r="G670" s="228"/>
    </row>
    <row r="671" spans="7:7" ht="11.45" customHeight="1" x14ac:dyDescent="0.2">
      <c r="G671" s="228"/>
    </row>
    <row r="672" spans="7:7" ht="11.45" customHeight="1" x14ac:dyDescent="0.2">
      <c r="G672" s="228"/>
    </row>
    <row r="673" spans="7:7" ht="11.45" customHeight="1" x14ac:dyDescent="0.2">
      <c r="G673" s="228"/>
    </row>
    <row r="674" spans="7:7" ht="11.45" customHeight="1" x14ac:dyDescent="0.2">
      <c r="G674" s="228"/>
    </row>
    <row r="675" spans="7:7" ht="11.45" customHeight="1" x14ac:dyDescent="0.2">
      <c r="G675" s="228"/>
    </row>
    <row r="676" spans="7:7" ht="11.45" customHeight="1" x14ac:dyDescent="0.2">
      <c r="G676" s="228"/>
    </row>
    <row r="677" spans="7:7" ht="11.45" customHeight="1" x14ac:dyDescent="0.2">
      <c r="G677" s="228"/>
    </row>
    <row r="678" spans="7:7" ht="11.45" customHeight="1" x14ac:dyDescent="0.2">
      <c r="G678" s="228"/>
    </row>
    <row r="679" spans="7:7" ht="11.45" customHeight="1" x14ac:dyDescent="0.2">
      <c r="G679" s="228"/>
    </row>
    <row r="680" spans="7:7" ht="11.45" customHeight="1" x14ac:dyDescent="0.2">
      <c r="G680" s="228"/>
    </row>
    <row r="681" spans="7:7" ht="11.45" customHeight="1" x14ac:dyDescent="0.2">
      <c r="G681" s="228"/>
    </row>
    <row r="682" spans="7:7" ht="11.45" customHeight="1" x14ac:dyDescent="0.2">
      <c r="G682" s="228"/>
    </row>
    <row r="683" spans="7:7" ht="11.45" customHeight="1" x14ac:dyDescent="0.2">
      <c r="G683" s="228"/>
    </row>
    <row r="684" spans="7:7" ht="11.45" customHeight="1" x14ac:dyDescent="0.2">
      <c r="G684" s="228"/>
    </row>
    <row r="685" spans="7:7" ht="11.45" customHeight="1" x14ac:dyDescent="0.2">
      <c r="G685" s="228"/>
    </row>
    <row r="686" spans="7:7" ht="11.45" customHeight="1" x14ac:dyDescent="0.2">
      <c r="G686" s="228"/>
    </row>
    <row r="687" spans="7:7" ht="11.45" customHeight="1" x14ac:dyDescent="0.2">
      <c r="G687" s="228"/>
    </row>
    <row r="688" spans="7:7" ht="11.45" customHeight="1" x14ac:dyDescent="0.2">
      <c r="G688" s="228"/>
    </row>
    <row r="689" spans="7:7" ht="11.45" customHeight="1" x14ac:dyDescent="0.2">
      <c r="G689" s="228"/>
    </row>
    <row r="690" spans="7:7" ht="11.45" customHeight="1" x14ac:dyDescent="0.2">
      <c r="G690" s="228"/>
    </row>
    <row r="691" spans="7:7" ht="11.45" customHeight="1" x14ac:dyDescent="0.2">
      <c r="G691" s="228"/>
    </row>
    <row r="692" spans="7:7" ht="11.45" customHeight="1" x14ac:dyDescent="0.2">
      <c r="G692" s="228"/>
    </row>
    <row r="693" spans="7:7" ht="11.45" customHeight="1" x14ac:dyDescent="0.2">
      <c r="G693" s="228"/>
    </row>
    <row r="694" spans="7:7" ht="11.45" customHeight="1" x14ac:dyDescent="0.2">
      <c r="G694" s="228"/>
    </row>
    <row r="695" spans="7:7" ht="11.45" customHeight="1" x14ac:dyDescent="0.2">
      <c r="G695" s="228"/>
    </row>
    <row r="696" spans="7:7" ht="11.45" customHeight="1" x14ac:dyDescent="0.2">
      <c r="G696" s="228"/>
    </row>
    <row r="697" spans="7:7" ht="11.45" customHeight="1" x14ac:dyDescent="0.2">
      <c r="G697" s="228"/>
    </row>
    <row r="698" spans="7:7" ht="11.45" customHeight="1" x14ac:dyDescent="0.2">
      <c r="G698" s="228"/>
    </row>
    <row r="699" spans="7:7" ht="11.45" customHeight="1" x14ac:dyDescent="0.2">
      <c r="G699" s="228"/>
    </row>
    <row r="700" spans="7:7" ht="11.45" customHeight="1" x14ac:dyDescent="0.2">
      <c r="G700" s="228"/>
    </row>
    <row r="701" spans="7:7" ht="11.45" customHeight="1" x14ac:dyDescent="0.2">
      <c r="G701" s="228"/>
    </row>
    <row r="702" spans="7:7" ht="11.45" customHeight="1" x14ac:dyDescent="0.2">
      <c r="G702" s="228"/>
    </row>
    <row r="703" spans="7:7" ht="11.45" customHeight="1" x14ac:dyDescent="0.2">
      <c r="G703" s="228"/>
    </row>
    <row r="704" spans="7:7" ht="11.45" customHeight="1" x14ac:dyDescent="0.2">
      <c r="G704" s="228"/>
    </row>
    <row r="705" spans="7:7" ht="11.45" customHeight="1" x14ac:dyDescent="0.2">
      <c r="G705" s="228"/>
    </row>
    <row r="706" spans="7:7" ht="11.45" customHeight="1" x14ac:dyDescent="0.2">
      <c r="G706" s="228"/>
    </row>
    <row r="707" spans="7:7" ht="11.45" customHeight="1" x14ac:dyDescent="0.2">
      <c r="G707" s="228"/>
    </row>
    <row r="708" spans="7:7" ht="11.45" customHeight="1" x14ac:dyDescent="0.2">
      <c r="G708" s="228"/>
    </row>
    <row r="709" spans="7:7" ht="11.45" customHeight="1" x14ac:dyDescent="0.2">
      <c r="G709" s="228"/>
    </row>
    <row r="710" spans="7:7" ht="11.45" customHeight="1" x14ac:dyDescent="0.2">
      <c r="G710" s="228"/>
    </row>
    <row r="711" spans="7:7" ht="11.45" customHeight="1" x14ac:dyDescent="0.2">
      <c r="G711" s="228"/>
    </row>
    <row r="712" spans="7:7" ht="11.45" customHeight="1" x14ac:dyDescent="0.2">
      <c r="G712" s="228"/>
    </row>
    <row r="713" spans="7:7" ht="11.45" customHeight="1" x14ac:dyDescent="0.2">
      <c r="G713" s="228"/>
    </row>
    <row r="714" spans="7:7" ht="11.45" customHeight="1" x14ac:dyDescent="0.2">
      <c r="G714" s="228"/>
    </row>
    <row r="715" spans="7:7" ht="11.45" customHeight="1" x14ac:dyDescent="0.2">
      <c r="G715" s="228"/>
    </row>
    <row r="716" spans="7:7" ht="11.45" customHeight="1" x14ac:dyDescent="0.2">
      <c r="G716" s="228"/>
    </row>
    <row r="717" spans="7:7" ht="11.45" customHeight="1" x14ac:dyDescent="0.2">
      <c r="G717" s="228"/>
    </row>
    <row r="718" spans="7:7" ht="11.45" customHeight="1" x14ac:dyDescent="0.2">
      <c r="G718" s="228"/>
    </row>
    <row r="719" spans="7:7" ht="11.45" customHeight="1" x14ac:dyDescent="0.2">
      <c r="G719" s="228"/>
    </row>
    <row r="720" spans="7:7" ht="11.45" customHeight="1" x14ac:dyDescent="0.2">
      <c r="G720" s="228"/>
    </row>
    <row r="721" spans="7:7" ht="11.45" customHeight="1" x14ac:dyDescent="0.2">
      <c r="G721" s="228"/>
    </row>
    <row r="722" spans="7:7" ht="11.45" customHeight="1" x14ac:dyDescent="0.2">
      <c r="G722" s="228"/>
    </row>
    <row r="723" spans="7:7" ht="11.45" customHeight="1" x14ac:dyDescent="0.2">
      <c r="G723" s="228"/>
    </row>
    <row r="724" spans="7:7" ht="11.45" customHeight="1" x14ac:dyDescent="0.2">
      <c r="G724" s="228"/>
    </row>
    <row r="725" spans="7:7" ht="11.45" customHeight="1" x14ac:dyDescent="0.2">
      <c r="G725" s="228"/>
    </row>
    <row r="726" spans="7:7" ht="11.45" customHeight="1" x14ac:dyDescent="0.2">
      <c r="G726" s="228"/>
    </row>
    <row r="727" spans="7:7" ht="11.45" customHeight="1" x14ac:dyDescent="0.2">
      <c r="G727" s="228"/>
    </row>
    <row r="728" spans="7:7" ht="11.45" customHeight="1" x14ac:dyDescent="0.2">
      <c r="G728" s="228"/>
    </row>
    <row r="729" spans="7:7" ht="11.45" customHeight="1" x14ac:dyDescent="0.2">
      <c r="G729" s="228"/>
    </row>
    <row r="730" spans="7:7" ht="11.45" customHeight="1" x14ac:dyDescent="0.2">
      <c r="G730" s="228"/>
    </row>
    <row r="731" spans="7:7" ht="11.45" customHeight="1" x14ac:dyDescent="0.2">
      <c r="G731" s="228"/>
    </row>
    <row r="732" spans="7:7" ht="11.45" customHeight="1" x14ac:dyDescent="0.2">
      <c r="G732" s="228"/>
    </row>
    <row r="733" spans="7:7" ht="11.45" customHeight="1" x14ac:dyDescent="0.2">
      <c r="G733" s="228"/>
    </row>
    <row r="734" spans="7:7" ht="11.45" customHeight="1" x14ac:dyDescent="0.2">
      <c r="G734" s="228"/>
    </row>
    <row r="735" spans="7:7" ht="11.45" customHeight="1" x14ac:dyDescent="0.2">
      <c r="G735" s="228"/>
    </row>
    <row r="736" spans="7:7" ht="11.45" customHeight="1" x14ac:dyDescent="0.2">
      <c r="G736" s="228"/>
    </row>
    <row r="737" spans="7:7" ht="11.45" customHeight="1" x14ac:dyDescent="0.2">
      <c r="G737" s="228"/>
    </row>
    <row r="738" spans="7:7" ht="11.45" customHeight="1" x14ac:dyDescent="0.2">
      <c r="G738" s="228"/>
    </row>
    <row r="739" spans="7:7" ht="11.45" customHeight="1" x14ac:dyDescent="0.2">
      <c r="G739" s="228"/>
    </row>
    <row r="740" spans="7:7" ht="11.45" customHeight="1" x14ac:dyDescent="0.2">
      <c r="G740" s="228"/>
    </row>
    <row r="741" spans="7:7" ht="11.45" customHeight="1" x14ac:dyDescent="0.2">
      <c r="G741" s="228"/>
    </row>
    <row r="742" spans="7:7" ht="11.45" customHeight="1" x14ac:dyDescent="0.2">
      <c r="G742" s="228"/>
    </row>
    <row r="743" spans="7:7" ht="11.45" customHeight="1" x14ac:dyDescent="0.2">
      <c r="G743" s="228"/>
    </row>
    <row r="744" spans="7:7" ht="11.45" customHeight="1" x14ac:dyDescent="0.2">
      <c r="G744" s="228"/>
    </row>
    <row r="745" spans="7:7" ht="11.45" customHeight="1" x14ac:dyDescent="0.2">
      <c r="G745" s="228"/>
    </row>
    <row r="746" spans="7:7" ht="11.45" customHeight="1" x14ac:dyDescent="0.2">
      <c r="G746" s="228"/>
    </row>
    <row r="747" spans="7:7" ht="11.45" customHeight="1" x14ac:dyDescent="0.2">
      <c r="G747" s="228"/>
    </row>
    <row r="748" spans="7:7" ht="11.45" customHeight="1" x14ac:dyDescent="0.2">
      <c r="G748" s="228"/>
    </row>
    <row r="749" spans="7:7" ht="11.45" customHeight="1" x14ac:dyDescent="0.2">
      <c r="G749" s="228"/>
    </row>
    <row r="750" spans="7:7" ht="11.45" customHeight="1" x14ac:dyDescent="0.2">
      <c r="G750" s="228"/>
    </row>
    <row r="751" spans="7:7" ht="11.45" customHeight="1" x14ac:dyDescent="0.2">
      <c r="G751" s="228"/>
    </row>
    <row r="752" spans="7:7" ht="11.45" customHeight="1" x14ac:dyDescent="0.2">
      <c r="G752" s="228"/>
    </row>
    <row r="753" spans="7:7" ht="11.45" customHeight="1" x14ac:dyDescent="0.2">
      <c r="G753" s="228"/>
    </row>
    <row r="754" spans="7:7" ht="11.45" customHeight="1" x14ac:dyDescent="0.2">
      <c r="G754" s="228"/>
    </row>
    <row r="755" spans="7:7" ht="11.45" customHeight="1" x14ac:dyDescent="0.2">
      <c r="G755" s="228"/>
    </row>
    <row r="756" spans="7:7" ht="11.45" customHeight="1" x14ac:dyDescent="0.2">
      <c r="G756" s="228"/>
    </row>
    <row r="757" spans="7:7" ht="11.45" customHeight="1" x14ac:dyDescent="0.2">
      <c r="G757" s="228"/>
    </row>
    <row r="758" spans="7:7" ht="11.45" customHeight="1" x14ac:dyDescent="0.2">
      <c r="G758" s="228"/>
    </row>
    <row r="759" spans="7:7" ht="11.45" customHeight="1" x14ac:dyDescent="0.2">
      <c r="G759" s="228"/>
    </row>
    <row r="760" spans="7:7" ht="11.45" customHeight="1" x14ac:dyDescent="0.2">
      <c r="G760" s="228"/>
    </row>
    <row r="761" spans="7:7" ht="11.45" customHeight="1" x14ac:dyDescent="0.2">
      <c r="G761" s="228"/>
    </row>
    <row r="762" spans="7:7" ht="11.45" customHeight="1" x14ac:dyDescent="0.2">
      <c r="G762" s="228"/>
    </row>
    <row r="763" spans="7:7" ht="11.45" customHeight="1" x14ac:dyDescent="0.2">
      <c r="G763" s="228"/>
    </row>
    <row r="764" spans="7:7" ht="11.45" customHeight="1" x14ac:dyDescent="0.2">
      <c r="G764" s="228"/>
    </row>
    <row r="765" spans="7:7" ht="11.45" customHeight="1" x14ac:dyDescent="0.2">
      <c r="G765" s="228"/>
    </row>
    <row r="766" spans="7:7" ht="11.45" customHeight="1" x14ac:dyDescent="0.2">
      <c r="G766" s="228"/>
    </row>
    <row r="767" spans="7:7" ht="11.45" customHeight="1" x14ac:dyDescent="0.2">
      <c r="G767" s="228"/>
    </row>
    <row r="768" spans="7:7" ht="11.45" customHeight="1" x14ac:dyDescent="0.2">
      <c r="G768" s="228"/>
    </row>
    <row r="769" spans="7:7" ht="11.45" customHeight="1" x14ac:dyDescent="0.2">
      <c r="G769" s="228"/>
    </row>
    <row r="770" spans="7:7" ht="11.45" customHeight="1" x14ac:dyDescent="0.2">
      <c r="G770" s="228"/>
    </row>
    <row r="771" spans="7:7" ht="11.45" customHeight="1" x14ac:dyDescent="0.2">
      <c r="G771" s="228"/>
    </row>
    <row r="772" spans="7:7" ht="11.45" customHeight="1" x14ac:dyDescent="0.2">
      <c r="G772" s="228"/>
    </row>
    <row r="773" spans="7:7" ht="11.45" customHeight="1" x14ac:dyDescent="0.2">
      <c r="G773" s="228"/>
    </row>
    <row r="774" spans="7:7" ht="11.45" customHeight="1" x14ac:dyDescent="0.2">
      <c r="G774" s="228"/>
    </row>
    <row r="775" spans="7:7" ht="11.45" customHeight="1" x14ac:dyDescent="0.2">
      <c r="G775" s="228"/>
    </row>
    <row r="776" spans="7:7" ht="11.45" customHeight="1" x14ac:dyDescent="0.2">
      <c r="G776" s="228"/>
    </row>
    <row r="777" spans="7:7" ht="11.45" customHeight="1" x14ac:dyDescent="0.2">
      <c r="G777" s="228"/>
    </row>
    <row r="778" spans="7:7" ht="11.45" customHeight="1" x14ac:dyDescent="0.2">
      <c r="G778" s="228"/>
    </row>
    <row r="779" spans="7:7" ht="11.45" customHeight="1" x14ac:dyDescent="0.2">
      <c r="G779" s="228"/>
    </row>
    <row r="780" spans="7:7" ht="11.45" customHeight="1" x14ac:dyDescent="0.2">
      <c r="G780" s="228"/>
    </row>
    <row r="781" spans="7:7" ht="11.45" customHeight="1" x14ac:dyDescent="0.2">
      <c r="G781" s="228"/>
    </row>
    <row r="782" spans="7:7" ht="11.45" customHeight="1" x14ac:dyDescent="0.2">
      <c r="G782" s="228"/>
    </row>
    <row r="783" spans="7:7" ht="11.45" customHeight="1" x14ac:dyDescent="0.2">
      <c r="G783" s="228"/>
    </row>
    <row r="784" spans="7:7" ht="11.45" customHeight="1" x14ac:dyDescent="0.2">
      <c r="G784" s="228"/>
    </row>
    <row r="785" spans="7:7" ht="11.45" customHeight="1" x14ac:dyDescent="0.2">
      <c r="G785" s="228"/>
    </row>
    <row r="786" spans="7:7" ht="11.45" customHeight="1" x14ac:dyDescent="0.2">
      <c r="G786" s="228"/>
    </row>
    <row r="787" spans="7:7" ht="11.45" customHeight="1" x14ac:dyDescent="0.2">
      <c r="G787" s="228"/>
    </row>
    <row r="788" spans="7:7" ht="11.45" customHeight="1" x14ac:dyDescent="0.2">
      <c r="G788" s="228"/>
    </row>
    <row r="789" spans="7:7" ht="11.45" customHeight="1" x14ac:dyDescent="0.2">
      <c r="G789" s="228"/>
    </row>
    <row r="790" spans="7:7" ht="11.45" customHeight="1" x14ac:dyDescent="0.2">
      <c r="G790" s="228"/>
    </row>
    <row r="791" spans="7:7" ht="11.45" customHeight="1" x14ac:dyDescent="0.2">
      <c r="G791" s="228"/>
    </row>
    <row r="792" spans="7:7" ht="11.45" customHeight="1" x14ac:dyDescent="0.2">
      <c r="G792" s="228"/>
    </row>
    <row r="793" spans="7:7" ht="11.45" customHeight="1" x14ac:dyDescent="0.2">
      <c r="G793" s="228"/>
    </row>
    <row r="794" spans="7:7" ht="11.45" customHeight="1" x14ac:dyDescent="0.2">
      <c r="G794" s="228"/>
    </row>
    <row r="795" spans="7:7" ht="11.45" customHeight="1" x14ac:dyDescent="0.2">
      <c r="G795" s="228"/>
    </row>
    <row r="796" spans="7:7" ht="11.45" customHeight="1" x14ac:dyDescent="0.2">
      <c r="G796" s="228"/>
    </row>
    <row r="797" spans="7:7" ht="11.45" customHeight="1" x14ac:dyDescent="0.2">
      <c r="G797" s="228"/>
    </row>
    <row r="798" spans="7:7" ht="11.45" customHeight="1" x14ac:dyDescent="0.2">
      <c r="G798" s="228"/>
    </row>
    <row r="799" spans="7:7" ht="11.45" customHeight="1" x14ac:dyDescent="0.2">
      <c r="G799" s="228"/>
    </row>
    <row r="800" spans="7:7" ht="11.45" customHeight="1" x14ac:dyDescent="0.2">
      <c r="G800" s="228"/>
    </row>
    <row r="801" spans="7:7" ht="11.45" customHeight="1" x14ac:dyDescent="0.2">
      <c r="G801" s="228"/>
    </row>
    <row r="802" spans="7:7" ht="11.45" customHeight="1" x14ac:dyDescent="0.2">
      <c r="G802" s="228"/>
    </row>
    <row r="803" spans="7:7" ht="11.45" customHeight="1" x14ac:dyDescent="0.2">
      <c r="G803" s="228"/>
    </row>
    <row r="804" spans="7:7" ht="11.45" customHeight="1" x14ac:dyDescent="0.2">
      <c r="G804" s="228"/>
    </row>
    <row r="805" spans="7:7" ht="11.45" customHeight="1" x14ac:dyDescent="0.2">
      <c r="G805" s="228"/>
    </row>
    <row r="806" spans="7:7" ht="11.45" customHeight="1" x14ac:dyDescent="0.2">
      <c r="G806" s="228"/>
    </row>
    <row r="807" spans="7:7" ht="11.45" customHeight="1" x14ac:dyDescent="0.2">
      <c r="G807" s="228"/>
    </row>
    <row r="808" spans="7:7" ht="11.45" customHeight="1" x14ac:dyDescent="0.2">
      <c r="G808" s="228"/>
    </row>
    <row r="809" spans="7:7" ht="11.45" customHeight="1" x14ac:dyDescent="0.2">
      <c r="G809" s="228"/>
    </row>
    <row r="810" spans="7:7" ht="11.45" customHeight="1" x14ac:dyDescent="0.2">
      <c r="G810" s="228"/>
    </row>
    <row r="811" spans="7:7" ht="11.45" customHeight="1" x14ac:dyDescent="0.2">
      <c r="G811" s="228"/>
    </row>
    <row r="812" spans="7:7" ht="11.45" customHeight="1" x14ac:dyDescent="0.2">
      <c r="G812" s="228"/>
    </row>
    <row r="813" spans="7:7" ht="11.45" customHeight="1" x14ac:dyDescent="0.2">
      <c r="G813" s="228"/>
    </row>
    <row r="814" spans="7:7" ht="11.45" customHeight="1" x14ac:dyDescent="0.2">
      <c r="G814" s="228"/>
    </row>
    <row r="815" spans="7:7" ht="11.45" customHeight="1" x14ac:dyDescent="0.2">
      <c r="G815" s="228"/>
    </row>
    <row r="816" spans="7:7" ht="11.45" customHeight="1" x14ac:dyDescent="0.2">
      <c r="G816" s="228"/>
    </row>
    <row r="817" spans="7:7" ht="11.45" customHeight="1" x14ac:dyDescent="0.2">
      <c r="G817" s="228"/>
    </row>
    <row r="818" spans="7:7" ht="11.45" customHeight="1" x14ac:dyDescent="0.2">
      <c r="G818" s="228"/>
    </row>
    <row r="819" spans="7:7" ht="11.45" customHeight="1" x14ac:dyDescent="0.2">
      <c r="G819" s="228"/>
    </row>
    <row r="820" spans="7:7" ht="11.45" customHeight="1" x14ac:dyDescent="0.2">
      <c r="G820" s="228"/>
    </row>
    <row r="821" spans="7:7" ht="11.45" customHeight="1" x14ac:dyDescent="0.2">
      <c r="G821" s="228"/>
    </row>
    <row r="822" spans="7:7" ht="11.45" customHeight="1" x14ac:dyDescent="0.2">
      <c r="G822" s="228"/>
    </row>
    <row r="823" spans="7:7" ht="11.45" customHeight="1" x14ac:dyDescent="0.2">
      <c r="G823" s="228"/>
    </row>
    <row r="824" spans="7:7" ht="11.45" customHeight="1" x14ac:dyDescent="0.2">
      <c r="G824" s="228"/>
    </row>
    <row r="825" spans="7:7" ht="11.45" customHeight="1" x14ac:dyDescent="0.2">
      <c r="G825" s="228"/>
    </row>
    <row r="826" spans="7:7" ht="11.45" customHeight="1" x14ac:dyDescent="0.2">
      <c r="G826" s="228"/>
    </row>
    <row r="827" spans="7:7" ht="11.45" customHeight="1" x14ac:dyDescent="0.2">
      <c r="G827" s="228"/>
    </row>
    <row r="828" spans="7:7" ht="11.45" customHeight="1" x14ac:dyDescent="0.2">
      <c r="G828" s="228"/>
    </row>
    <row r="829" spans="7:7" ht="11.45" customHeight="1" x14ac:dyDescent="0.2">
      <c r="G829" s="228"/>
    </row>
    <row r="830" spans="7:7" ht="11.45" customHeight="1" x14ac:dyDescent="0.2">
      <c r="G830" s="228"/>
    </row>
    <row r="831" spans="7:7" ht="11.45" customHeight="1" x14ac:dyDescent="0.2">
      <c r="G831" s="228"/>
    </row>
    <row r="832" spans="7:7" ht="11.45" customHeight="1" x14ac:dyDescent="0.2">
      <c r="G832" s="228"/>
    </row>
    <row r="833" spans="7:7" ht="11.45" customHeight="1" x14ac:dyDescent="0.2">
      <c r="G833" s="228"/>
    </row>
    <row r="834" spans="7:7" ht="11.45" customHeight="1" x14ac:dyDescent="0.2">
      <c r="G834" s="228"/>
    </row>
    <row r="835" spans="7:7" ht="11.45" customHeight="1" x14ac:dyDescent="0.2">
      <c r="G835" s="228"/>
    </row>
    <row r="836" spans="7:7" ht="11.45" customHeight="1" x14ac:dyDescent="0.2">
      <c r="G836" s="228"/>
    </row>
    <row r="837" spans="7:7" ht="11.45" customHeight="1" x14ac:dyDescent="0.2">
      <c r="G837" s="228"/>
    </row>
    <row r="838" spans="7:7" ht="11.45" customHeight="1" x14ac:dyDescent="0.2">
      <c r="G838" s="228"/>
    </row>
    <row r="839" spans="7:7" ht="11.45" customHeight="1" x14ac:dyDescent="0.2">
      <c r="G839" s="228"/>
    </row>
    <row r="840" spans="7:7" ht="11.45" customHeight="1" x14ac:dyDescent="0.2">
      <c r="G840" s="228"/>
    </row>
    <row r="841" spans="7:7" ht="11.45" customHeight="1" x14ac:dyDescent="0.2">
      <c r="G841" s="228"/>
    </row>
    <row r="842" spans="7:7" ht="11.45" customHeight="1" x14ac:dyDescent="0.2">
      <c r="G842" s="228"/>
    </row>
    <row r="843" spans="7:7" ht="11.45" customHeight="1" x14ac:dyDescent="0.2">
      <c r="G843" s="228"/>
    </row>
    <row r="844" spans="7:7" ht="11.45" customHeight="1" x14ac:dyDescent="0.2">
      <c r="G844" s="228"/>
    </row>
    <row r="845" spans="7:7" ht="11.45" customHeight="1" x14ac:dyDescent="0.2">
      <c r="G845" s="228"/>
    </row>
    <row r="846" spans="7:7" ht="11.45" customHeight="1" x14ac:dyDescent="0.2">
      <c r="G846" s="228"/>
    </row>
    <row r="847" spans="7:7" ht="11.45" customHeight="1" x14ac:dyDescent="0.2">
      <c r="G847" s="228"/>
    </row>
    <row r="848" spans="7:7" ht="11.45" customHeight="1" x14ac:dyDescent="0.2">
      <c r="G848" s="228"/>
    </row>
    <row r="849" spans="7:7" ht="11.45" customHeight="1" x14ac:dyDescent="0.2">
      <c r="G849" s="228"/>
    </row>
    <row r="850" spans="7:7" ht="11.45" customHeight="1" x14ac:dyDescent="0.2">
      <c r="G850" s="228"/>
    </row>
    <row r="851" spans="7:7" ht="11.45" customHeight="1" x14ac:dyDescent="0.2">
      <c r="G851" s="228"/>
    </row>
    <row r="852" spans="7:7" ht="11.45" customHeight="1" x14ac:dyDescent="0.2">
      <c r="G852" s="228"/>
    </row>
    <row r="853" spans="7:7" ht="11.45" customHeight="1" x14ac:dyDescent="0.2">
      <c r="G853" s="228"/>
    </row>
    <row r="854" spans="7:7" ht="11.45" customHeight="1" x14ac:dyDescent="0.2">
      <c r="G854" s="228"/>
    </row>
    <row r="855" spans="7:7" ht="11.45" customHeight="1" x14ac:dyDescent="0.2">
      <c r="G855" s="228"/>
    </row>
    <row r="856" spans="7:7" ht="11.45" customHeight="1" x14ac:dyDescent="0.2">
      <c r="G856" s="228"/>
    </row>
    <row r="857" spans="7:7" ht="11.45" customHeight="1" x14ac:dyDescent="0.2">
      <c r="G857" s="228"/>
    </row>
    <row r="858" spans="7:7" ht="11.45" customHeight="1" x14ac:dyDescent="0.2">
      <c r="G858" s="228"/>
    </row>
    <row r="859" spans="7:7" ht="11.45" customHeight="1" x14ac:dyDescent="0.2">
      <c r="G859" s="228"/>
    </row>
    <row r="860" spans="7:7" ht="11.45" customHeight="1" x14ac:dyDescent="0.2">
      <c r="G860" s="228"/>
    </row>
    <row r="861" spans="7:7" ht="11.45" customHeight="1" x14ac:dyDescent="0.2">
      <c r="G861" s="228"/>
    </row>
    <row r="862" spans="7:7" ht="11.45" customHeight="1" x14ac:dyDescent="0.2">
      <c r="G862" s="228"/>
    </row>
    <row r="863" spans="7:7" ht="11.45" customHeight="1" x14ac:dyDescent="0.2">
      <c r="G863" s="228"/>
    </row>
    <row r="864" spans="7:7" ht="11.45" customHeight="1" x14ac:dyDescent="0.2">
      <c r="G864" s="228"/>
    </row>
    <row r="865" spans="7:7" ht="11.45" customHeight="1" x14ac:dyDescent="0.2">
      <c r="G865" s="228"/>
    </row>
    <row r="866" spans="7:7" ht="11.45" customHeight="1" x14ac:dyDescent="0.2">
      <c r="G866" s="228"/>
    </row>
    <row r="867" spans="7:7" ht="11.45" customHeight="1" x14ac:dyDescent="0.2">
      <c r="G867" s="228"/>
    </row>
    <row r="868" spans="7:7" ht="11.45" customHeight="1" x14ac:dyDescent="0.2">
      <c r="G868" s="228"/>
    </row>
    <row r="869" spans="7:7" ht="11.45" customHeight="1" x14ac:dyDescent="0.2">
      <c r="G869" s="228"/>
    </row>
    <row r="870" spans="7:7" ht="11.45" customHeight="1" x14ac:dyDescent="0.2">
      <c r="G870" s="228"/>
    </row>
    <row r="871" spans="7:7" ht="11.45" customHeight="1" x14ac:dyDescent="0.2">
      <c r="G871" s="228"/>
    </row>
    <row r="872" spans="7:7" ht="11.45" customHeight="1" x14ac:dyDescent="0.2">
      <c r="G872" s="228"/>
    </row>
    <row r="873" spans="7:7" ht="11.45" customHeight="1" x14ac:dyDescent="0.2">
      <c r="G873" s="228"/>
    </row>
    <row r="874" spans="7:7" ht="11.45" customHeight="1" x14ac:dyDescent="0.2">
      <c r="G874" s="228"/>
    </row>
    <row r="875" spans="7:7" ht="11.45" customHeight="1" x14ac:dyDescent="0.2">
      <c r="G875" s="228"/>
    </row>
    <row r="876" spans="7:7" ht="11.45" customHeight="1" x14ac:dyDescent="0.2">
      <c r="G876" s="228"/>
    </row>
    <row r="877" spans="7:7" ht="11.45" customHeight="1" x14ac:dyDescent="0.2">
      <c r="G877" s="228"/>
    </row>
    <row r="878" spans="7:7" ht="11.45" customHeight="1" x14ac:dyDescent="0.2">
      <c r="G878" s="228"/>
    </row>
    <row r="879" spans="7:7" ht="11.45" customHeight="1" x14ac:dyDescent="0.2">
      <c r="G879" s="228"/>
    </row>
    <row r="880" spans="7:7" ht="11.45" customHeight="1" x14ac:dyDescent="0.2">
      <c r="G880" s="228"/>
    </row>
    <row r="881" spans="7:7" ht="11.45" customHeight="1" x14ac:dyDescent="0.2">
      <c r="G881" s="228"/>
    </row>
    <row r="882" spans="7:7" ht="11.45" customHeight="1" x14ac:dyDescent="0.2">
      <c r="G882" s="228"/>
    </row>
    <row r="883" spans="7:7" ht="11.45" customHeight="1" x14ac:dyDescent="0.2">
      <c r="G883" s="228"/>
    </row>
    <row r="884" spans="7:7" ht="11.45" customHeight="1" x14ac:dyDescent="0.2">
      <c r="G884" s="228"/>
    </row>
    <row r="885" spans="7:7" ht="11.45" customHeight="1" x14ac:dyDescent="0.2">
      <c r="G885" s="228"/>
    </row>
    <row r="886" spans="7:7" ht="11.45" customHeight="1" x14ac:dyDescent="0.2">
      <c r="G886" s="228"/>
    </row>
    <row r="887" spans="7:7" ht="11.45" customHeight="1" x14ac:dyDescent="0.2">
      <c r="G887" s="228"/>
    </row>
    <row r="888" spans="7:7" ht="11.45" customHeight="1" x14ac:dyDescent="0.2">
      <c r="G888" s="228"/>
    </row>
    <row r="889" spans="7:7" ht="11.45" customHeight="1" x14ac:dyDescent="0.2">
      <c r="G889" s="228"/>
    </row>
    <row r="890" spans="7:7" ht="11.45" customHeight="1" x14ac:dyDescent="0.2">
      <c r="G890" s="228"/>
    </row>
    <row r="891" spans="7:7" ht="11.45" customHeight="1" x14ac:dyDescent="0.2">
      <c r="G891" s="228"/>
    </row>
    <row r="892" spans="7:7" ht="11.45" customHeight="1" x14ac:dyDescent="0.2">
      <c r="G892" s="228"/>
    </row>
    <row r="893" spans="7:7" ht="11.45" customHeight="1" x14ac:dyDescent="0.2">
      <c r="G893" s="228"/>
    </row>
    <row r="894" spans="7:7" ht="11.45" customHeight="1" x14ac:dyDescent="0.2">
      <c r="G894" s="228"/>
    </row>
    <row r="895" spans="7:7" ht="11.45" customHeight="1" x14ac:dyDescent="0.2">
      <c r="G895" s="228"/>
    </row>
    <row r="896" spans="7:7" ht="11.45" customHeight="1" x14ac:dyDescent="0.2">
      <c r="G896" s="228"/>
    </row>
    <row r="897" spans="7:7" ht="11.45" customHeight="1" x14ac:dyDescent="0.2">
      <c r="G897" s="228"/>
    </row>
    <row r="898" spans="7:7" ht="11.45" customHeight="1" x14ac:dyDescent="0.2">
      <c r="G898" s="228"/>
    </row>
    <row r="899" spans="7:7" ht="11.45" customHeight="1" x14ac:dyDescent="0.2">
      <c r="G899" s="228"/>
    </row>
    <row r="900" spans="7:7" ht="11.45" customHeight="1" x14ac:dyDescent="0.2">
      <c r="G900" s="228"/>
    </row>
    <row r="901" spans="7:7" ht="11.45" customHeight="1" x14ac:dyDescent="0.2">
      <c r="G901" s="228"/>
    </row>
    <row r="902" spans="7:7" ht="11.45" customHeight="1" x14ac:dyDescent="0.2">
      <c r="G902" s="228"/>
    </row>
    <row r="903" spans="7:7" ht="11.45" customHeight="1" x14ac:dyDescent="0.2">
      <c r="G903" s="228"/>
    </row>
    <row r="904" spans="7:7" ht="11.45" customHeight="1" x14ac:dyDescent="0.2">
      <c r="G904" s="228"/>
    </row>
    <row r="905" spans="7:7" ht="11.45" customHeight="1" x14ac:dyDescent="0.2">
      <c r="G905" s="228"/>
    </row>
    <row r="906" spans="7:7" ht="11.45" customHeight="1" x14ac:dyDescent="0.2">
      <c r="G906" s="228"/>
    </row>
    <row r="907" spans="7:7" ht="11.45" customHeight="1" x14ac:dyDescent="0.2">
      <c r="G907" s="228"/>
    </row>
    <row r="908" spans="7:7" ht="11.45" customHeight="1" x14ac:dyDescent="0.2">
      <c r="G908" s="228"/>
    </row>
    <row r="909" spans="7:7" ht="11.45" customHeight="1" x14ac:dyDescent="0.2">
      <c r="G909" s="228"/>
    </row>
    <row r="910" spans="7:7" ht="11.45" customHeight="1" x14ac:dyDescent="0.2">
      <c r="G910" s="228"/>
    </row>
    <row r="911" spans="7:7" ht="11.45" customHeight="1" x14ac:dyDescent="0.2">
      <c r="G911" s="228"/>
    </row>
    <row r="912" spans="7:7" ht="11.45" customHeight="1" x14ac:dyDescent="0.2">
      <c r="G912" s="228"/>
    </row>
    <row r="913" spans="7:7" ht="11.45" customHeight="1" x14ac:dyDescent="0.2">
      <c r="G913" s="228"/>
    </row>
    <row r="914" spans="7:7" ht="11.45" customHeight="1" x14ac:dyDescent="0.2">
      <c r="G914" s="228"/>
    </row>
    <row r="915" spans="7:7" ht="11.45" customHeight="1" x14ac:dyDescent="0.2">
      <c r="G915" s="228"/>
    </row>
    <row r="916" spans="7:7" ht="11.45" customHeight="1" x14ac:dyDescent="0.2">
      <c r="G916" s="228"/>
    </row>
    <row r="917" spans="7:7" ht="11.45" customHeight="1" x14ac:dyDescent="0.2">
      <c r="G917" s="228"/>
    </row>
    <row r="918" spans="7:7" ht="11.45" customHeight="1" x14ac:dyDescent="0.2">
      <c r="G918" s="228"/>
    </row>
    <row r="919" spans="7:7" ht="11.45" customHeight="1" x14ac:dyDescent="0.2">
      <c r="G919" s="228"/>
    </row>
    <row r="920" spans="7:7" ht="11.45" customHeight="1" x14ac:dyDescent="0.2">
      <c r="G920" s="228"/>
    </row>
    <row r="921" spans="7:7" ht="11.45" customHeight="1" x14ac:dyDescent="0.2">
      <c r="G921" s="228"/>
    </row>
    <row r="922" spans="7:7" ht="11.45" customHeight="1" x14ac:dyDescent="0.2">
      <c r="G922" s="228"/>
    </row>
    <row r="923" spans="7:7" ht="11.45" customHeight="1" x14ac:dyDescent="0.2">
      <c r="G923" s="228"/>
    </row>
    <row r="924" spans="7:7" ht="11.45" customHeight="1" x14ac:dyDescent="0.2">
      <c r="G924" s="228"/>
    </row>
    <row r="925" spans="7:7" ht="11.45" customHeight="1" x14ac:dyDescent="0.2">
      <c r="G925" s="228"/>
    </row>
    <row r="926" spans="7:7" ht="11.45" customHeight="1" x14ac:dyDescent="0.2">
      <c r="G926" s="228"/>
    </row>
    <row r="927" spans="7:7" ht="11.45" customHeight="1" x14ac:dyDescent="0.2">
      <c r="G927" s="228"/>
    </row>
    <row r="928" spans="7:7" ht="11.45" customHeight="1" x14ac:dyDescent="0.2">
      <c r="G928" s="228"/>
    </row>
    <row r="929" spans="7:7" ht="11.45" customHeight="1" x14ac:dyDescent="0.2">
      <c r="G929" s="228"/>
    </row>
    <row r="930" spans="7:7" ht="11.45" customHeight="1" x14ac:dyDescent="0.2">
      <c r="G930" s="228"/>
    </row>
    <row r="931" spans="7:7" ht="11.45" customHeight="1" x14ac:dyDescent="0.2">
      <c r="G931" s="228"/>
    </row>
    <row r="932" spans="7:7" ht="11.45" customHeight="1" x14ac:dyDescent="0.2">
      <c r="G932" s="228"/>
    </row>
    <row r="933" spans="7:7" ht="11.45" customHeight="1" x14ac:dyDescent="0.2">
      <c r="G933" s="228"/>
    </row>
    <row r="934" spans="7:7" ht="11.45" customHeight="1" x14ac:dyDescent="0.2">
      <c r="G934" s="228"/>
    </row>
    <row r="935" spans="7:7" ht="11.45" customHeight="1" x14ac:dyDescent="0.2">
      <c r="G935" s="228"/>
    </row>
    <row r="936" spans="7:7" ht="11.45" customHeight="1" x14ac:dyDescent="0.2">
      <c r="G936" s="228"/>
    </row>
    <row r="937" spans="7:7" ht="11.45" customHeight="1" x14ac:dyDescent="0.2">
      <c r="G937" s="228"/>
    </row>
    <row r="938" spans="7:7" ht="11.45" customHeight="1" x14ac:dyDescent="0.2">
      <c r="G938" s="228"/>
    </row>
    <row r="939" spans="7:7" ht="11.45" customHeight="1" x14ac:dyDescent="0.2">
      <c r="G939" s="228"/>
    </row>
    <row r="940" spans="7:7" ht="11.45" customHeight="1" x14ac:dyDescent="0.2">
      <c r="G940" s="228"/>
    </row>
    <row r="941" spans="7:7" ht="11.45" customHeight="1" x14ac:dyDescent="0.2">
      <c r="G941" s="228"/>
    </row>
    <row r="942" spans="7:7" ht="11.45" customHeight="1" x14ac:dyDescent="0.2">
      <c r="G942" s="228"/>
    </row>
    <row r="943" spans="7:7" ht="11.45" customHeight="1" x14ac:dyDescent="0.2">
      <c r="G943" s="228"/>
    </row>
    <row r="944" spans="7:7" ht="11.45" customHeight="1" x14ac:dyDescent="0.2">
      <c r="G944" s="228"/>
    </row>
    <row r="945" spans="7:7" ht="11.45" customHeight="1" x14ac:dyDescent="0.2">
      <c r="G945" s="228"/>
    </row>
    <row r="946" spans="7:7" ht="11.45" customHeight="1" x14ac:dyDescent="0.2">
      <c r="G946" s="228"/>
    </row>
    <row r="947" spans="7:7" ht="11.45" customHeight="1" x14ac:dyDescent="0.2">
      <c r="G947" s="228"/>
    </row>
    <row r="948" spans="7:7" ht="11.45" customHeight="1" x14ac:dyDescent="0.2">
      <c r="G948" s="228"/>
    </row>
    <row r="949" spans="7:7" ht="11.45" customHeight="1" x14ac:dyDescent="0.2">
      <c r="G949" s="228"/>
    </row>
    <row r="950" spans="7:7" ht="11.45" customHeight="1" x14ac:dyDescent="0.2">
      <c r="G950" s="228"/>
    </row>
    <row r="951" spans="7:7" ht="11.45" customHeight="1" x14ac:dyDescent="0.2">
      <c r="G951" s="228"/>
    </row>
    <row r="952" spans="7:7" ht="11.45" customHeight="1" x14ac:dyDescent="0.2">
      <c r="G952" s="228"/>
    </row>
    <row r="953" spans="7:7" ht="11.45" customHeight="1" x14ac:dyDescent="0.2">
      <c r="G953" s="228"/>
    </row>
    <row r="954" spans="7:7" ht="11.45" customHeight="1" x14ac:dyDescent="0.2">
      <c r="G954" s="228"/>
    </row>
    <row r="955" spans="7:7" ht="11.45" customHeight="1" x14ac:dyDescent="0.2">
      <c r="G955" s="228"/>
    </row>
    <row r="956" spans="7:7" ht="11.45" customHeight="1" x14ac:dyDescent="0.2">
      <c r="G956" s="228"/>
    </row>
    <row r="957" spans="7:7" ht="11.45" customHeight="1" x14ac:dyDescent="0.2">
      <c r="G957" s="228"/>
    </row>
    <row r="958" spans="7:7" ht="11.45" customHeight="1" x14ac:dyDescent="0.2">
      <c r="G958" s="228"/>
    </row>
    <row r="959" spans="7:7" ht="11.45" customHeight="1" x14ac:dyDescent="0.2">
      <c r="G959" s="228"/>
    </row>
    <row r="960" spans="7:7" ht="11.45" customHeight="1" x14ac:dyDescent="0.2">
      <c r="G960" s="228"/>
    </row>
    <row r="961" spans="7:7" ht="11.45" customHeight="1" x14ac:dyDescent="0.2">
      <c r="G961" s="228"/>
    </row>
    <row r="962" spans="7:7" ht="11.45" customHeight="1" x14ac:dyDescent="0.2">
      <c r="G962" s="228"/>
    </row>
    <row r="963" spans="7:7" ht="11.45" customHeight="1" x14ac:dyDescent="0.2">
      <c r="G963" s="228"/>
    </row>
    <row r="964" spans="7:7" ht="11.45" customHeight="1" x14ac:dyDescent="0.2">
      <c r="G964" s="228"/>
    </row>
    <row r="965" spans="7:7" ht="11.45" customHeight="1" x14ac:dyDescent="0.2">
      <c r="G965" s="228"/>
    </row>
    <row r="966" spans="7:7" ht="11.45" customHeight="1" x14ac:dyDescent="0.2">
      <c r="G966" s="228"/>
    </row>
    <row r="967" spans="7:7" ht="11.45" customHeight="1" x14ac:dyDescent="0.2">
      <c r="G967" s="228"/>
    </row>
    <row r="968" spans="7:7" ht="11.45" customHeight="1" x14ac:dyDescent="0.2">
      <c r="G968" s="228"/>
    </row>
    <row r="969" spans="7:7" ht="11.45" customHeight="1" x14ac:dyDescent="0.2">
      <c r="G969" s="228"/>
    </row>
    <row r="970" spans="7:7" ht="11.45" customHeight="1" x14ac:dyDescent="0.2">
      <c r="G970" s="228"/>
    </row>
    <row r="971" spans="7:7" ht="11.45" customHeight="1" x14ac:dyDescent="0.2">
      <c r="G971" s="228"/>
    </row>
    <row r="972" spans="7:7" ht="11.45" customHeight="1" x14ac:dyDescent="0.2">
      <c r="G972" s="228"/>
    </row>
    <row r="973" spans="7:7" ht="11.45" customHeight="1" x14ac:dyDescent="0.2">
      <c r="G973" s="228"/>
    </row>
    <row r="974" spans="7:7" ht="11.45" customHeight="1" x14ac:dyDescent="0.2">
      <c r="G974" s="228"/>
    </row>
    <row r="975" spans="7:7" ht="11.45" customHeight="1" x14ac:dyDescent="0.2">
      <c r="G975" s="228"/>
    </row>
    <row r="976" spans="7:7" ht="11.45" customHeight="1" x14ac:dyDescent="0.2">
      <c r="G976" s="228"/>
    </row>
    <row r="977" spans="7:7" ht="11.45" customHeight="1" x14ac:dyDescent="0.2">
      <c r="G977" s="228"/>
    </row>
    <row r="978" spans="7:7" ht="11.45" customHeight="1" x14ac:dyDescent="0.2">
      <c r="G978" s="228"/>
    </row>
    <row r="979" spans="7:7" ht="11.45" customHeight="1" x14ac:dyDescent="0.2">
      <c r="G979" s="228"/>
    </row>
    <row r="980" spans="7:7" ht="11.45" customHeight="1" x14ac:dyDescent="0.2">
      <c r="G980" s="228"/>
    </row>
    <row r="981" spans="7:7" ht="11.45" customHeight="1" x14ac:dyDescent="0.2">
      <c r="G981" s="228"/>
    </row>
    <row r="982" spans="7:7" ht="11.45" customHeight="1" x14ac:dyDescent="0.2">
      <c r="G982" s="228"/>
    </row>
    <row r="983" spans="7:7" ht="11.45" customHeight="1" x14ac:dyDescent="0.2">
      <c r="G983" s="228"/>
    </row>
    <row r="984" spans="7:7" ht="11.45" customHeight="1" x14ac:dyDescent="0.2">
      <c r="G984" s="228"/>
    </row>
    <row r="985" spans="7:7" ht="11.45" customHeight="1" x14ac:dyDescent="0.2">
      <c r="G985" s="228"/>
    </row>
    <row r="986" spans="7:7" ht="11.45" customHeight="1" x14ac:dyDescent="0.2">
      <c r="G986" s="228"/>
    </row>
    <row r="987" spans="7:7" ht="11.45" customHeight="1" x14ac:dyDescent="0.2">
      <c r="G987" s="228"/>
    </row>
    <row r="988" spans="7:7" ht="11.45" customHeight="1" x14ac:dyDescent="0.2">
      <c r="G988" s="228"/>
    </row>
    <row r="989" spans="7:7" ht="11.45" customHeight="1" x14ac:dyDescent="0.2">
      <c r="G989" s="228"/>
    </row>
    <row r="990" spans="7:7" ht="11.45" customHeight="1" x14ac:dyDescent="0.2">
      <c r="G990" s="228"/>
    </row>
    <row r="991" spans="7:7" ht="11.45" customHeight="1" x14ac:dyDescent="0.2">
      <c r="G991" s="228"/>
    </row>
    <row r="992" spans="7:7" ht="11.45" customHeight="1" x14ac:dyDescent="0.2">
      <c r="G992" s="228"/>
    </row>
    <row r="993" spans="7:7" ht="11.45" customHeight="1" x14ac:dyDescent="0.2">
      <c r="G993" s="228"/>
    </row>
    <row r="994" spans="7:7" ht="11.45" customHeight="1" x14ac:dyDescent="0.2">
      <c r="G994" s="228"/>
    </row>
    <row r="995" spans="7:7" ht="11.45" customHeight="1" x14ac:dyDescent="0.2">
      <c r="G995" s="228"/>
    </row>
    <row r="996" spans="7:7" ht="11.45" customHeight="1" x14ac:dyDescent="0.2">
      <c r="G996" s="228"/>
    </row>
    <row r="997" spans="7:7" ht="11.45" customHeight="1" x14ac:dyDescent="0.2">
      <c r="G997" s="228"/>
    </row>
    <row r="998" spans="7:7" ht="11.45" customHeight="1" x14ac:dyDescent="0.2">
      <c r="G998" s="228"/>
    </row>
    <row r="999" spans="7:7" ht="11.45" customHeight="1" x14ac:dyDescent="0.2">
      <c r="G999" s="228"/>
    </row>
    <row r="1000" spans="7:7" ht="11.45" customHeight="1" x14ac:dyDescent="0.2">
      <c r="G1000" s="228"/>
    </row>
    <row r="1001" spans="7:7" ht="11.45" customHeight="1" x14ac:dyDescent="0.2">
      <c r="G1001" s="228"/>
    </row>
    <row r="1002" spans="7:7" ht="11.45" customHeight="1" x14ac:dyDescent="0.2">
      <c r="G1002" s="228"/>
    </row>
    <row r="1003" spans="7:7" ht="11.45" customHeight="1" x14ac:dyDescent="0.2">
      <c r="G1003" s="228"/>
    </row>
    <row r="1004" spans="7:7" ht="11.45" customHeight="1" x14ac:dyDescent="0.2">
      <c r="G1004" s="228"/>
    </row>
    <row r="1005" spans="7:7" ht="11.45" customHeight="1" x14ac:dyDescent="0.2">
      <c r="G1005" s="228"/>
    </row>
    <row r="1006" spans="7:7" ht="11.45" customHeight="1" x14ac:dyDescent="0.2">
      <c r="G1006" s="228"/>
    </row>
    <row r="1007" spans="7:7" ht="11.45" customHeight="1" x14ac:dyDescent="0.2">
      <c r="G1007" s="228"/>
    </row>
    <row r="1008" spans="7:7" ht="11.45" customHeight="1" x14ac:dyDescent="0.2">
      <c r="G1008" s="228"/>
    </row>
    <row r="1009" spans="7:7" ht="11.45" customHeight="1" x14ac:dyDescent="0.2">
      <c r="G1009" s="228"/>
    </row>
    <row r="1010" spans="7:7" ht="11.45" customHeight="1" x14ac:dyDescent="0.2">
      <c r="G1010" s="228"/>
    </row>
    <row r="1011" spans="7:7" ht="11.45" customHeight="1" x14ac:dyDescent="0.2">
      <c r="G1011" s="228"/>
    </row>
    <row r="1012" spans="7:7" ht="11.45" customHeight="1" x14ac:dyDescent="0.2">
      <c r="G1012" s="228"/>
    </row>
    <row r="1013" spans="7:7" ht="11.45" customHeight="1" x14ac:dyDescent="0.2">
      <c r="G1013" s="228"/>
    </row>
    <row r="1014" spans="7:7" ht="11.45" customHeight="1" x14ac:dyDescent="0.2">
      <c r="G1014" s="228"/>
    </row>
    <row r="1015" spans="7:7" ht="11.45" customHeight="1" x14ac:dyDescent="0.2">
      <c r="G1015" s="228"/>
    </row>
    <row r="1016" spans="7:7" ht="11.45" customHeight="1" x14ac:dyDescent="0.2">
      <c r="G1016" s="228"/>
    </row>
    <row r="1017" spans="7:7" ht="11.45" customHeight="1" x14ac:dyDescent="0.2">
      <c r="G1017" s="228"/>
    </row>
    <row r="1018" spans="7:7" ht="11.45" customHeight="1" x14ac:dyDescent="0.2">
      <c r="G1018" s="228"/>
    </row>
    <row r="1019" spans="7:7" ht="11.45" customHeight="1" x14ac:dyDescent="0.2">
      <c r="G1019" s="228"/>
    </row>
    <row r="1020" spans="7:7" ht="11.45" customHeight="1" x14ac:dyDescent="0.2">
      <c r="G1020" s="228"/>
    </row>
    <row r="1021" spans="7:7" ht="11.45" customHeight="1" x14ac:dyDescent="0.2">
      <c r="G1021" s="228"/>
    </row>
    <row r="1022" spans="7:7" ht="11.45" customHeight="1" x14ac:dyDescent="0.2">
      <c r="G1022" s="228"/>
    </row>
    <row r="1023" spans="7:7" ht="11.45" customHeight="1" x14ac:dyDescent="0.2">
      <c r="G1023" s="228"/>
    </row>
    <row r="1024" spans="7:7" ht="11.45" customHeight="1" x14ac:dyDescent="0.2">
      <c r="G1024" s="228"/>
    </row>
    <row r="1025" spans="7:7" ht="11.45" customHeight="1" x14ac:dyDescent="0.2">
      <c r="G1025" s="228"/>
    </row>
    <row r="1026" spans="7:7" ht="11.45" customHeight="1" x14ac:dyDescent="0.2">
      <c r="G1026" s="228"/>
    </row>
    <row r="1027" spans="7:7" ht="11.45" customHeight="1" x14ac:dyDescent="0.2">
      <c r="G1027" s="228"/>
    </row>
    <row r="1028" spans="7:7" ht="11.45" customHeight="1" x14ac:dyDescent="0.2">
      <c r="G1028" s="228"/>
    </row>
    <row r="1029" spans="7:7" ht="11.45" customHeight="1" x14ac:dyDescent="0.2">
      <c r="G1029" s="228"/>
    </row>
    <row r="1030" spans="7:7" ht="11.45" customHeight="1" x14ac:dyDescent="0.2">
      <c r="G1030" s="228"/>
    </row>
    <row r="1031" spans="7:7" ht="11.45" customHeight="1" x14ac:dyDescent="0.2">
      <c r="G1031" s="228"/>
    </row>
    <row r="1032" spans="7:7" ht="11.45" customHeight="1" x14ac:dyDescent="0.2">
      <c r="G1032" s="228"/>
    </row>
    <row r="1033" spans="7:7" ht="11.45" customHeight="1" x14ac:dyDescent="0.2">
      <c r="G1033" s="228"/>
    </row>
    <row r="1034" spans="7:7" ht="11.45" customHeight="1" x14ac:dyDescent="0.2">
      <c r="G1034" s="228"/>
    </row>
    <row r="1035" spans="7:7" ht="11.45" customHeight="1" x14ac:dyDescent="0.2">
      <c r="G1035" s="228"/>
    </row>
    <row r="1036" spans="7:7" ht="11.45" customHeight="1" x14ac:dyDescent="0.2">
      <c r="G1036" s="228"/>
    </row>
    <row r="1037" spans="7:7" ht="11.45" customHeight="1" x14ac:dyDescent="0.2">
      <c r="G1037" s="228"/>
    </row>
    <row r="1038" spans="7:7" ht="11.45" customHeight="1" x14ac:dyDescent="0.2">
      <c r="G1038" s="228"/>
    </row>
    <row r="1039" spans="7:7" ht="11.45" customHeight="1" x14ac:dyDescent="0.2">
      <c r="G1039" s="228"/>
    </row>
    <row r="1040" spans="7:7" ht="11.45" customHeight="1" x14ac:dyDescent="0.2">
      <c r="G1040" s="228"/>
    </row>
    <row r="1041" spans="7:7" ht="11.45" customHeight="1" x14ac:dyDescent="0.2">
      <c r="G1041" s="228"/>
    </row>
    <row r="1042" spans="7:7" ht="11.45" customHeight="1" x14ac:dyDescent="0.2">
      <c r="G1042" s="228"/>
    </row>
    <row r="1043" spans="7:7" ht="11.45" customHeight="1" x14ac:dyDescent="0.2">
      <c r="G1043" s="228"/>
    </row>
    <row r="1044" spans="7:7" ht="11.45" customHeight="1" x14ac:dyDescent="0.2">
      <c r="G1044" s="228"/>
    </row>
    <row r="1045" spans="7:7" ht="11.45" customHeight="1" x14ac:dyDescent="0.2">
      <c r="G1045" s="228"/>
    </row>
    <row r="1046" spans="7:7" ht="11.45" customHeight="1" x14ac:dyDescent="0.2">
      <c r="G1046" s="228"/>
    </row>
    <row r="1047" spans="7:7" ht="11.45" customHeight="1" x14ac:dyDescent="0.2">
      <c r="G1047" s="228"/>
    </row>
    <row r="1048" spans="7:7" ht="11.45" customHeight="1" x14ac:dyDescent="0.2">
      <c r="G1048" s="228"/>
    </row>
    <row r="1049" spans="7:7" ht="11.45" customHeight="1" x14ac:dyDescent="0.2">
      <c r="G1049" s="228"/>
    </row>
    <row r="1050" spans="7:7" ht="11.45" customHeight="1" x14ac:dyDescent="0.2">
      <c r="G1050" s="228"/>
    </row>
    <row r="1051" spans="7:7" ht="11.45" customHeight="1" x14ac:dyDescent="0.2">
      <c r="G1051" s="228"/>
    </row>
    <row r="1052" spans="7:7" ht="11.45" customHeight="1" x14ac:dyDescent="0.2">
      <c r="G1052" s="228"/>
    </row>
    <row r="1053" spans="7:7" ht="11.45" customHeight="1" x14ac:dyDescent="0.2">
      <c r="G1053" s="228"/>
    </row>
    <row r="1054" spans="7:7" ht="11.45" customHeight="1" x14ac:dyDescent="0.2">
      <c r="G1054" s="228"/>
    </row>
    <row r="1055" spans="7:7" ht="11.45" customHeight="1" x14ac:dyDescent="0.2">
      <c r="G1055" s="228"/>
    </row>
    <row r="1056" spans="7:7" ht="11.45" customHeight="1" x14ac:dyDescent="0.2">
      <c r="G1056" s="228"/>
    </row>
    <row r="1057" spans="7:7" ht="11.45" customHeight="1" x14ac:dyDescent="0.2">
      <c r="G1057" s="228"/>
    </row>
    <row r="1058" spans="7:7" ht="11.45" customHeight="1" x14ac:dyDescent="0.2">
      <c r="G1058" s="228"/>
    </row>
    <row r="1059" spans="7:7" ht="11.45" customHeight="1" x14ac:dyDescent="0.2">
      <c r="G1059" s="228"/>
    </row>
    <row r="1060" spans="7:7" ht="11.45" customHeight="1" x14ac:dyDescent="0.2">
      <c r="G1060" s="228"/>
    </row>
    <row r="1061" spans="7:7" ht="11.45" customHeight="1" x14ac:dyDescent="0.2">
      <c r="G1061" s="228"/>
    </row>
    <row r="1062" spans="7:7" ht="11.45" customHeight="1" x14ac:dyDescent="0.2">
      <c r="G1062" s="228"/>
    </row>
    <row r="1063" spans="7:7" ht="11.45" customHeight="1" x14ac:dyDescent="0.2">
      <c r="G1063" s="228"/>
    </row>
    <row r="1064" spans="7:7" ht="11.45" customHeight="1" x14ac:dyDescent="0.2">
      <c r="G1064" s="228"/>
    </row>
    <row r="1065" spans="7:7" ht="11.45" customHeight="1" x14ac:dyDescent="0.2">
      <c r="G1065" s="228"/>
    </row>
    <row r="1066" spans="7:7" ht="11.45" customHeight="1" x14ac:dyDescent="0.2">
      <c r="G1066" s="228"/>
    </row>
    <row r="1067" spans="7:7" ht="11.45" customHeight="1" x14ac:dyDescent="0.2">
      <c r="G1067" s="228"/>
    </row>
    <row r="1068" spans="7:7" ht="11.45" customHeight="1" x14ac:dyDescent="0.2">
      <c r="G1068" s="228"/>
    </row>
    <row r="1069" spans="7:7" ht="11.45" customHeight="1" x14ac:dyDescent="0.2">
      <c r="G1069" s="228"/>
    </row>
    <row r="1070" spans="7:7" ht="11.45" customHeight="1" x14ac:dyDescent="0.2">
      <c r="G1070" s="228"/>
    </row>
    <row r="1071" spans="7:7" ht="11.45" customHeight="1" x14ac:dyDescent="0.2">
      <c r="G1071" s="228"/>
    </row>
    <row r="1072" spans="7:7" ht="11.45" customHeight="1" x14ac:dyDescent="0.2">
      <c r="G1072" s="228"/>
    </row>
    <row r="1073" spans="7:7" ht="11.45" customHeight="1" x14ac:dyDescent="0.2">
      <c r="G1073" s="228"/>
    </row>
    <row r="1074" spans="7:7" ht="11.45" customHeight="1" x14ac:dyDescent="0.2">
      <c r="G1074" s="228"/>
    </row>
    <row r="1075" spans="7:7" ht="11.45" customHeight="1" x14ac:dyDescent="0.2">
      <c r="G1075" s="228"/>
    </row>
    <row r="1076" spans="7:7" ht="11.45" customHeight="1" x14ac:dyDescent="0.2">
      <c r="G1076" s="228"/>
    </row>
    <row r="1077" spans="7:7" ht="11.45" customHeight="1" x14ac:dyDescent="0.2">
      <c r="G1077" s="228"/>
    </row>
    <row r="1078" spans="7:7" ht="11.45" customHeight="1" x14ac:dyDescent="0.2">
      <c r="G1078" s="228"/>
    </row>
    <row r="1079" spans="7:7" ht="11.45" customHeight="1" x14ac:dyDescent="0.2">
      <c r="G1079" s="228"/>
    </row>
    <row r="1080" spans="7:7" ht="11.45" customHeight="1" x14ac:dyDescent="0.2">
      <c r="G1080" s="228"/>
    </row>
    <row r="1081" spans="7:7" ht="11.45" customHeight="1" x14ac:dyDescent="0.2">
      <c r="G1081" s="228"/>
    </row>
    <row r="1082" spans="7:7" ht="11.45" customHeight="1" x14ac:dyDescent="0.2">
      <c r="G1082" s="228"/>
    </row>
    <row r="1083" spans="7:7" ht="11.45" customHeight="1" x14ac:dyDescent="0.2">
      <c r="G1083" s="228"/>
    </row>
    <row r="1084" spans="7:7" ht="11.45" customHeight="1" x14ac:dyDescent="0.2">
      <c r="G1084" s="228"/>
    </row>
    <row r="1085" spans="7:7" ht="11.45" customHeight="1" x14ac:dyDescent="0.2">
      <c r="G1085" s="228"/>
    </row>
    <row r="1086" spans="7:7" ht="11.45" customHeight="1" x14ac:dyDescent="0.2">
      <c r="G1086" s="228"/>
    </row>
    <row r="1087" spans="7:7" ht="11.45" customHeight="1" x14ac:dyDescent="0.2">
      <c r="G1087" s="228"/>
    </row>
    <row r="1088" spans="7:7" ht="11.45" customHeight="1" x14ac:dyDescent="0.2">
      <c r="G1088" s="228"/>
    </row>
    <row r="1089" spans="7:7" ht="11.45" customHeight="1" x14ac:dyDescent="0.2">
      <c r="G1089" s="228"/>
    </row>
    <row r="1090" spans="7:7" ht="11.45" customHeight="1" x14ac:dyDescent="0.2">
      <c r="G1090" s="228"/>
    </row>
    <row r="1091" spans="7:7" ht="11.45" customHeight="1" x14ac:dyDescent="0.2">
      <c r="G1091" s="228"/>
    </row>
    <row r="1092" spans="7:7" ht="11.45" customHeight="1" x14ac:dyDescent="0.2">
      <c r="G1092" s="228"/>
    </row>
    <row r="1093" spans="7:7" ht="11.45" customHeight="1" x14ac:dyDescent="0.2">
      <c r="G1093" s="228"/>
    </row>
    <row r="1094" spans="7:7" ht="11.45" customHeight="1" x14ac:dyDescent="0.2">
      <c r="G1094" s="228"/>
    </row>
    <row r="1095" spans="7:7" ht="11.45" customHeight="1" x14ac:dyDescent="0.2">
      <c r="G1095" s="228"/>
    </row>
    <row r="1096" spans="7:7" ht="11.45" customHeight="1" x14ac:dyDescent="0.2">
      <c r="G1096" s="228"/>
    </row>
    <row r="1097" spans="7:7" ht="11.45" customHeight="1" x14ac:dyDescent="0.2">
      <c r="G1097" s="228"/>
    </row>
    <row r="1098" spans="7:7" ht="11.45" customHeight="1" x14ac:dyDescent="0.2">
      <c r="G1098" s="228"/>
    </row>
    <row r="1099" spans="7:7" ht="11.45" customHeight="1" x14ac:dyDescent="0.2">
      <c r="G1099" s="228"/>
    </row>
    <row r="1100" spans="7:7" ht="11.45" customHeight="1" x14ac:dyDescent="0.2">
      <c r="G1100" s="228"/>
    </row>
    <row r="1101" spans="7:7" ht="11.45" customHeight="1" x14ac:dyDescent="0.2">
      <c r="G1101" s="228"/>
    </row>
    <row r="1102" spans="7:7" ht="11.45" customHeight="1" x14ac:dyDescent="0.2">
      <c r="G1102" s="228"/>
    </row>
    <row r="1103" spans="7:7" ht="11.45" customHeight="1" x14ac:dyDescent="0.2">
      <c r="G1103" s="228"/>
    </row>
    <row r="1104" spans="7:7" ht="11.45" customHeight="1" x14ac:dyDescent="0.2">
      <c r="G1104" s="228"/>
    </row>
    <row r="1105" spans="7:7" ht="11.45" customHeight="1" x14ac:dyDescent="0.2">
      <c r="G1105" s="228"/>
    </row>
    <row r="1106" spans="7:7" ht="11.45" customHeight="1" x14ac:dyDescent="0.2">
      <c r="G1106" s="228"/>
    </row>
    <row r="1107" spans="7:7" ht="11.45" customHeight="1" x14ac:dyDescent="0.2">
      <c r="G1107" s="228"/>
    </row>
    <row r="1108" spans="7:7" ht="11.45" customHeight="1" x14ac:dyDescent="0.2">
      <c r="G1108" s="228"/>
    </row>
    <row r="1109" spans="7:7" ht="11.45" customHeight="1" x14ac:dyDescent="0.2">
      <c r="G1109" s="228"/>
    </row>
    <row r="1110" spans="7:7" ht="11.45" customHeight="1" x14ac:dyDescent="0.2">
      <c r="G1110" s="228"/>
    </row>
    <row r="1111" spans="7:7" ht="11.45" customHeight="1" x14ac:dyDescent="0.2">
      <c r="G1111" s="228"/>
    </row>
    <row r="1112" spans="7:7" ht="11.45" customHeight="1" x14ac:dyDescent="0.2">
      <c r="G1112" s="228"/>
    </row>
    <row r="1113" spans="7:7" ht="11.45" customHeight="1" x14ac:dyDescent="0.2">
      <c r="G1113" s="228"/>
    </row>
    <row r="1114" spans="7:7" ht="11.45" customHeight="1" x14ac:dyDescent="0.2">
      <c r="G1114" s="228"/>
    </row>
    <row r="1115" spans="7:7" ht="11.45" customHeight="1" x14ac:dyDescent="0.2">
      <c r="G1115" s="228"/>
    </row>
    <row r="1116" spans="7:7" ht="11.45" customHeight="1" x14ac:dyDescent="0.2">
      <c r="G1116" s="228"/>
    </row>
    <row r="1117" spans="7:7" ht="11.45" customHeight="1" x14ac:dyDescent="0.2">
      <c r="G1117" s="228"/>
    </row>
    <row r="1118" spans="7:7" ht="11.45" customHeight="1" x14ac:dyDescent="0.2">
      <c r="G1118" s="228"/>
    </row>
    <row r="1119" spans="7:7" ht="11.45" customHeight="1" x14ac:dyDescent="0.2">
      <c r="G1119" s="228"/>
    </row>
    <row r="1120" spans="7:7" ht="11.45" customHeight="1" x14ac:dyDescent="0.2">
      <c r="G1120" s="228"/>
    </row>
    <row r="1121" spans="7:7" ht="11.45" customHeight="1" x14ac:dyDescent="0.2">
      <c r="G1121" s="228"/>
    </row>
    <row r="1122" spans="7:7" ht="11.45" customHeight="1" x14ac:dyDescent="0.2">
      <c r="G1122" s="228"/>
    </row>
    <row r="1123" spans="7:7" ht="11.45" customHeight="1" x14ac:dyDescent="0.2">
      <c r="G1123" s="228"/>
    </row>
    <row r="1124" spans="7:7" ht="11.45" customHeight="1" x14ac:dyDescent="0.2">
      <c r="G1124" s="228"/>
    </row>
    <row r="1125" spans="7:7" ht="11.45" customHeight="1" x14ac:dyDescent="0.2">
      <c r="G1125" s="228"/>
    </row>
    <row r="1126" spans="7:7" ht="11.45" customHeight="1" x14ac:dyDescent="0.2">
      <c r="G1126" s="228"/>
    </row>
    <row r="1127" spans="7:7" ht="11.45" customHeight="1" x14ac:dyDescent="0.2">
      <c r="G1127" s="228"/>
    </row>
    <row r="1128" spans="7:7" ht="11.45" customHeight="1" x14ac:dyDescent="0.2">
      <c r="G1128" s="228"/>
    </row>
    <row r="1129" spans="7:7" ht="11.45" customHeight="1" x14ac:dyDescent="0.2">
      <c r="G1129" s="228"/>
    </row>
    <row r="1130" spans="7:7" ht="11.45" customHeight="1" x14ac:dyDescent="0.2">
      <c r="G1130" s="228"/>
    </row>
    <row r="1131" spans="7:7" ht="11.45" customHeight="1" x14ac:dyDescent="0.2">
      <c r="G1131" s="228"/>
    </row>
    <row r="1132" spans="7:7" ht="11.45" customHeight="1" x14ac:dyDescent="0.2">
      <c r="G1132" s="228"/>
    </row>
    <row r="1133" spans="7:7" ht="11.45" customHeight="1" x14ac:dyDescent="0.2">
      <c r="G1133" s="228"/>
    </row>
    <row r="1134" spans="7:7" ht="11.45" customHeight="1" x14ac:dyDescent="0.2">
      <c r="G1134" s="228"/>
    </row>
    <row r="1135" spans="7:7" ht="11.45" customHeight="1" x14ac:dyDescent="0.2">
      <c r="G1135" s="228"/>
    </row>
    <row r="1136" spans="7:7" ht="11.45" customHeight="1" x14ac:dyDescent="0.2">
      <c r="G1136" s="228"/>
    </row>
    <row r="1137" spans="7:7" ht="11.45" customHeight="1" x14ac:dyDescent="0.2">
      <c r="G1137" s="228"/>
    </row>
    <row r="1138" spans="7:7" ht="11.45" customHeight="1" x14ac:dyDescent="0.2">
      <c r="G1138" s="228"/>
    </row>
    <row r="1139" spans="7:7" ht="11.45" customHeight="1" x14ac:dyDescent="0.2">
      <c r="G1139" s="228"/>
    </row>
    <row r="1140" spans="7:7" ht="11.45" customHeight="1" x14ac:dyDescent="0.2">
      <c r="G1140" s="228"/>
    </row>
    <row r="1141" spans="7:7" ht="11.45" customHeight="1" x14ac:dyDescent="0.2">
      <c r="G1141" s="228"/>
    </row>
    <row r="1142" spans="7:7" ht="11.45" customHeight="1" x14ac:dyDescent="0.2">
      <c r="G1142" s="228"/>
    </row>
    <row r="1143" spans="7:7" ht="11.45" customHeight="1" x14ac:dyDescent="0.2">
      <c r="G1143" s="228"/>
    </row>
    <row r="1144" spans="7:7" ht="11.45" customHeight="1" x14ac:dyDescent="0.2">
      <c r="G1144" s="228"/>
    </row>
    <row r="1145" spans="7:7" ht="11.45" customHeight="1" x14ac:dyDescent="0.2">
      <c r="G1145" s="228"/>
    </row>
    <row r="1146" spans="7:7" ht="11.45" customHeight="1" x14ac:dyDescent="0.2">
      <c r="G1146" s="228"/>
    </row>
    <row r="1147" spans="7:7" ht="11.45" customHeight="1" x14ac:dyDescent="0.2">
      <c r="G1147" s="228"/>
    </row>
    <row r="1148" spans="7:7" ht="11.45" customHeight="1" x14ac:dyDescent="0.2">
      <c r="G1148" s="228"/>
    </row>
    <row r="1149" spans="7:7" ht="11.45" customHeight="1" x14ac:dyDescent="0.2">
      <c r="G1149" s="228"/>
    </row>
    <row r="1150" spans="7:7" ht="11.45" customHeight="1" x14ac:dyDescent="0.2">
      <c r="G1150" s="228"/>
    </row>
    <row r="1151" spans="7:7" ht="11.45" customHeight="1" x14ac:dyDescent="0.2">
      <c r="G1151" s="228"/>
    </row>
    <row r="1152" spans="7:7" ht="11.45" customHeight="1" x14ac:dyDescent="0.2">
      <c r="G1152" s="228"/>
    </row>
    <row r="1153" spans="7:7" ht="11.45" customHeight="1" x14ac:dyDescent="0.2">
      <c r="G1153" s="228"/>
    </row>
    <row r="1154" spans="7:7" ht="11.45" customHeight="1" x14ac:dyDescent="0.2">
      <c r="G1154" s="228"/>
    </row>
    <row r="1155" spans="7:7" ht="11.45" customHeight="1" x14ac:dyDescent="0.2">
      <c r="G1155" s="228"/>
    </row>
    <row r="1156" spans="7:7" ht="11.45" customHeight="1" x14ac:dyDescent="0.2">
      <c r="G1156" s="228"/>
    </row>
    <row r="1157" spans="7:7" ht="11.45" customHeight="1" x14ac:dyDescent="0.2">
      <c r="G1157" s="228"/>
    </row>
    <row r="1158" spans="7:7" ht="11.45" customHeight="1" x14ac:dyDescent="0.2">
      <c r="G1158" s="228"/>
    </row>
    <row r="1159" spans="7:7" ht="11.45" customHeight="1" x14ac:dyDescent="0.2">
      <c r="G1159" s="228"/>
    </row>
    <row r="1160" spans="7:7" ht="11.45" customHeight="1" x14ac:dyDescent="0.2">
      <c r="G1160" s="228"/>
    </row>
    <row r="1161" spans="7:7" ht="11.45" customHeight="1" x14ac:dyDescent="0.2">
      <c r="G1161" s="228"/>
    </row>
    <row r="1162" spans="7:7" ht="11.45" customHeight="1" x14ac:dyDescent="0.2">
      <c r="G1162" s="228"/>
    </row>
    <row r="1163" spans="7:7" ht="11.45" customHeight="1" x14ac:dyDescent="0.2">
      <c r="G1163" s="228"/>
    </row>
    <row r="1164" spans="7:7" ht="11.45" customHeight="1" x14ac:dyDescent="0.2">
      <c r="G1164" s="228"/>
    </row>
    <row r="1165" spans="7:7" ht="11.45" customHeight="1" x14ac:dyDescent="0.2">
      <c r="G1165" s="228"/>
    </row>
    <row r="1166" spans="7:7" ht="11.45" customHeight="1" x14ac:dyDescent="0.2">
      <c r="G1166" s="228"/>
    </row>
    <row r="1167" spans="7:7" ht="11.45" customHeight="1" x14ac:dyDescent="0.2">
      <c r="G1167" s="228"/>
    </row>
    <row r="1168" spans="7:7" ht="11.45" customHeight="1" x14ac:dyDescent="0.2">
      <c r="G1168" s="228"/>
    </row>
    <row r="1169" spans="7:7" ht="11.45" customHeight="1" x14ac:dyDescent="0.2">
      <c r="G1169" s="228"/>
    </row>
    <row r="1170" spans="7:7" ht="11.45" customHeight="1" x14ac:dyDescent="0.2">
      <c r="G1170" s="228"/>
    </row>
    <row r="1171" spans="7:7" ht="11.45" customHeight="1" x14ac:dyDescent="0.2">
      <c r="G1171" s="228"/>
    </row>
    <row r="1172" spans="7:7" ht="11.45" customHeight="1" x14ac:dyDescent="0.2">
      <c r="G1172" s="228"/>
    </row>
    <row r="1173" spans="7:7" ht="11.45" customHeight="1" x14ac:dyDescent="0.2">
      <c r="G1173" s="228"/>
    </row>
    <row r="1174" spans="7:7" ht="11.45" customHeight="1" x14ac:dyDescent="0.2">
      <c r="G1174" s="228"/>
    </row>
    <row r="1175" spans="7:7" ht="11.45" customHeight="1" x14ac:dyDescent="0.2">
      <c r="G1175" s="228"/>
    </row>
    <row r="1176" spans="7:7" ht="11.45" customHeight="1" x14ac:dyDescent="0.2">
      <c r="G1176" s="228"/>
    </row>
    <row r="1177" spans="7:7" ht="11.45" customHeight="1" x14ac:dyDescent="0.2">
      <c r="G1177" s="228"/>
    </row>
    <row r="1178" spans="7:7" ht="11.45" customHeight="1" x14ac:dyDescent="0.2">
      <c r="G1178" s="228"/>
    </row>
    <row r="1179" spans="7:7" ht="11.45" customHeight="1" x14ac:dyDescent="0.2">
      <c r="G1179" s="228"/>
    </row>
    <row r="1180" spans="7:7" ht="11.45" customHeight="1" x14ac:dyDescent="0.2">
      <c r="G1180" s="228"/>
    </row>
    <row r="1181" spans="7:7" ht="11.45" customHeight="1" x14ac:dyDescent="0.2">
      <c r="G1181" s="228"/>
    </row>
    <row r="1182" spans="7:7" ht="11.45" customHeight="1" x14ac:dyDescent="0.2">
      <c r="G1182" s="228"/>
    </row>
    <row r="1183" spans="7:7" ht="11.45" customHeight="1" x14ac:dyDescent="0.2">
      <c r="G1183" s="228"/>
    </row>
    <row r="1184" spans="7:7" ht="11.45" customHeight="1" x14ac:dyDescent="0.2">
      <c r="G1184" s="228"/>
    </row>
    <row r="1185" spans="7:7" ht="11.45" customHeight="1" x14ac:dyDescent="0.2">
      <c r="G1185" s="228"/>
    </row>
    <row r="1186" spans="7:7" ht="11.45" customHeight="1" x14ac:dyDescent="0.2">
      <c r="G1186" s="228"/>
    </row>
    <row r="1187" spans="7:7" ht="11.45" customHeight="1" x14ac:dyDescent="0.2">
      <c r="G1187" s="228"/>
    </row>
    <row r="1188" spans="7:7" ht="11.45" customHeight="1" x14ac:dyDescent="0.2">
      <c r="G1188" s="228"/>
    </row>
    <row r="1189" spans="7:7" ht="11.45" customHeight="1" x14ac:dyDescent="0.2">
      <c r="G1189" s="228"/>
    </row>
    <row r="1190" spans="7:7" ht="11.45" customHeight="1" x14ac:dyDescent="0.2">
      <c r="G1190" s="228"/>
    </row>
    <row r="1191" spans="7:7" ht="11.45" customHeight="1" x14ac:dyDescent="0.2">
      <c r="G1191" s="228"/>
    </row>
    <row r="1192" spans="7:7" ht="11.45" customHeight="1" x14ac:dyDescent="0.2">
      <c r="G1192" s="228"/>
    </row>
    <row r="1193" spans="7:7" ht="11.45" customHeight="1" x14ac:dyDescent="0.2">
      <c r="G1193" s="228"/>
    </row>
    <row r="1194" spans="7:7" ht="11.45" customHeight="1" x14ac:dyDescent="0.2">
      <c r="G1194" s="228"/>
    </row>
    <row r="1195" spans="7:7" ht="11.45" customHeight="1" x14ac:dyDescent="0.2">
      <c r="G1195" s="228"/>
    </row>
    <row r="1196" spans="7:7" ht="11.45" customHeight="1" x14ac:dyDescent="0.2">
      <c r="G1196" s="228"/>
    </row>
    <row r="1197" spans="7:7" ht="11.45" customHeight="1" x14ac:dyDescent="0.2">
      <c r="G1197" s="228"/>
    </row>
    <row r="1198" spans="7:7" ht="11.45" customHeight="1" x14ac:dyDescent="0.2">
      <c r="G1198" s="228"/>
    </row>
    <row r="1199" spans="7:7" ht="11.45" customHeight="1" x14ac:dyDescent="0.2">
      <c r="G1199" s="228"/>
    </row>
    <row r="1200" spans="7:7" ht="11.45" customHeight="1" x14ac:dyDescent="0.2">
      <c r="G1200" s="228"/>
    </row>
    <row r="1201" spans="7:7" ht="11.45" customHeight="1" x14ac:dyDescent="0.2">
      <c r="G1201" s="228"/>
    </row>
    <row r="1202" spans="7:7" ht="11.45" customHeight="1" x14ac:dyDescent="0.2">
      <c r="G1202" s="228"/>
    </row>
    <row r="1203" spans="7:7" ht="11.45" customHeight="1" x14ac:dyDescent="0.2">
      <c r="G1203" s="228"/>
    </row>
    <row r="1204" spans="7:7" ht="11.45" customHeight="1" x14ac:dyDescent="0.2">
      <c r="G1204" s="228"/>
    </row>
    <row r="1205" spans="7:7" ht="11.45" customHeight="1" x14ac:dyDescent="0.2">
      <c r="G1205" s="228"/>
    </row>
    <row r="1206" spans="7:7" ht="11.45" customHeight="1" x14ac:dyDescent="0.2">
      <c r="G1206" s="228"/>
    </row>
    <row r="1207" spans="7:7" ht="11.45" customHeight="1" x14ac:dyDescent="0.2">
      <c r="G1207" s="228"/>
    </row>
    <row r="1208" spans="7:7" ht="11.45" customHeight="1" x14ac:dyDescent="0.2">
      <c r="G1208" s="228"/>
    </row>
    <row r="1209" spans="7:7" ht="11.45" customHeight="1" x14ac:dyDescent="0.2">
      <c r="G1209" s="228"/>
    </row>
    <row r="1210" spans="7:7" ht="11.45" customHeight="1" x14ac:dyDescent="0.2">
      <c r="G1210" s="228"/>
    </row>
    <row r="1211" spans="7:7" ht="11.45" customHeight="1" x14ac:dyDescent="0.2">
      <c r="G1211" s="228"/>
    </row>
    <row r="1212" spans="7:7" ht="11.45" customHeight="1" x14ac:dyDescent="0.2">
      <c r="G1212" s="228"/>
    </row>
    <row r="1213" spans="7:7" ht="11.45" customHeight="1" x14ac:dyDescent="0.2">
      <c r="G1213" s="228"/>
    </row>
    <row r="1214" spans="7:7" ht="11.45" customHeight="1" x14ac:dyDescent="0.2">
      <c r="G1214" s="228"/>
    </row>
    <row r="1215" spans="7:7" ht="11.45" customHeight="1" x14ac:dyDescent="0.2">
      <c r="G1215" s="228"/>
    </row>
    <row r="1216" spans="7:7" ht="11.45" customHeight="1" x14ac:dyDescent="0.2">
      <c r="G1216" s="228"/>
    </row>
    <row r="1217" spans="7:7" ht="11.45" customHeight="1" x14ac:dyDescent="0.2">
      <c r="G1217" s="228"/>
    </row>
    <row r="1218" spans="7:7" ht="11.45" customHeight="1" x14ac:dyDescent="0.2">
      <c r="G1218" s="228"/>
    </row>
    <row r="1219" spans="7:7" ht="11.45" customHeight="1" x14ac:dyDescent="0.2">
      <c r="G1219" s="228"/>
    </row>
    <row r="1220" spans="7:7" ht="11.45" customHeight="1" x14ac:dyDescent="0.2">
      <c r="G1220" s="228"/>
    </row>
    <row r="1221" spans="7:7" ht="11.45" customHeight="1" x14ac:dyDescent="0.2">
      <c r="G1221" s="228"/>
    </row>
    <row r="1222" spans="7:7" ht="11.45" customHeight="1" x14ac:dyDescent="0.2">
      <c r="G1222" s="228"/>
    </row>
    <row r="1223" spans="7:7" ht="11.45" customHeight="1" x14ac:dyDescent="0.2">
      <c r="G1223" s="228"/>
    </row>
    <row r="1224" spans="7:7" ht="11.45" customHeight="1" x14ac:dyDescent="0.2">
      <c r="G1224" s="228"/>
    </row>
    <row r="1225" spans="7:7" ht="11.45" customHeight="1" x14ac:dyDescent="0.2">
      <c r="G1225" s="228"/>
    </row>
    <row r="1226" spans="7:7" ht="11.45" customHeight="1" x14ac:dyDescent="0.2">
      <c r="G1226" s="228"/>
    </row>
    <row r="1227" spans="7:7" ht="11.45" customHeight="1" x14ac:dyDescent="0.2">
      <c r="G1227" s="228"/>
    </row>
    <row r="1228" spans="7:7" ht="11.45" customHeight="1" x14ac:dyDescent="0.2">
      <c r="G1228" s="228"/>
    </row>
    <row r="1229" spans="7:7" ht="11.45" customHeight="1" x14ac:dyDescent="0.2">
      <c r="G1229" s="228"/>
    </row>
    <row r="1230" spans="7:7" ht="11.45" customHeight="1" x14ac:dyDescent="0.2">
      <c r="G1230" s="228"/>
    </row>
    <row r="1231" spans="7:7" ht="11.45" customHeight="1" x14ac:dyDescent="0.2">
      <c r="G1231" s="228"/>
    </row>
    <row r="1232" spans="7:7" ht="11.45" customHeight="1" x14ac:dyDescent="0.2">
      <c r="G1232" s="228"/>
    </row>
    <row r="1233" spans="7:7" ht="11.45" customHeight="1" x14ac:dyDescent="0.2">
      <c r="G1233" s="228"/>
    </row>
    <row r="1234" spans="7:7" ht="11.45" customHeight="1" x14ac:dyDescent="0.2">
      <c r="G1234" s="228"/>
    </row>
    <row r="1235" spans="7:7" ht="11.45" customHeight="1" x14ac:dyDescent="0.2">
      <c r="G1235" s="228"/>
    </row>
    <row r="1236" spans="7:7" ht="11.45" customHeight="1" x14ac:dyDescent="0.2">
      <c r="G1236" s="228"/>
    </row>
    <row r="1237" spans="7:7" ht="11.45" customHeight="1" x14ac:dyDescent="0.2">
      <c r="G1237" s="228"/>
    </row>
    <row r="1238" spans="7:7" ht="11.45" customHeight="1" x14ac:dyDescent="0.2">
      <c r="G1238" s="228"/>
    </row>
    <row r="1239" spans="7:7" ht="11.45" customHeight="1" x14ac:dyDescent="0.2">
      <c r="G1239" s="228"/>
    </row>
    <row r="1240" spans="7:7" ht="11.45" customHeight="1" x14ac:dyDescent="0.2">
      <c r="G1240" s="228"/>
    </row>
    <row r="1241" spans="7:7" ht="11.45" customHeight="1" x14ac:dyDescent="0.2">
      <c r="G1241" s="228"/>
    </row>
    <row r="1242" spans="7:7" ht="11.45" customHeight="1" x14ac:dyDescent="0.2">
      <c r="G1242" s="228"/>
    </row>
    <row r="1243" spans="7:7" ht="11.45" customHeight="1" x14ac:dyDescent="0.2">
      <c r="G1243" s="228"/>
    </row>
    <row r="1244" spans="7:7" ht="11.45" customHeight="1" x14ac:dyDescent="0.2">
      <c r="G1244" s="228"/>
    </row>
    <row r="1245" spans="7:7" ht="11.45" customHeight="1" x14ac:dyDescent="0.2">
      <c r="G1245" s="228"/>
    </row>
    <row r="1246" spans="7:7" ht="11.45" customHeight="1" x14ac:dyDescent="0.2">
      <c r="G1246" s="228"/>
    </row>
    <row r="1247" spans="7:7" ht="11.45" customHeight="1" x14ac:dyDescent="0.2">
      <c r="G1247" s="228"/>
    </row>
    <row r="1248" spans="7:7" ht="11.45" customHeight="1" x14ac:dyDescent="0.2">
      <c r="G1248" s="228"/>
    </row>
    <row r="1249" spans="7:7" ht="11.45" customHeight="1" x14ac:dyDescent="0.2">
      <c r="G1249" s="228"/>
    </row>
    <row r="1250" spans="7:7" ht="11.45" customHeight="1" x14ac:dyDescent="0.2">
      <c r="G1250" s="228"/>
    </row>
    <row r="1251" spans="7:7" ht="11.45" customHeight="1" x14ac:dyDescent="0.2">
      <c r="G1251" s="228"/>
    </row>
    <row r="1252" spans="7:7" ht="11.45" customHeight="1" x14ac:dyDescent="0.2">
      <c r="G1252" s="228"/>
    </row>
    <row r="1253" spans="7:7" ht="11.45" customHeight="1" x14ac:dyDescent="0.2">
      <c r="G1253" s="228"/>
    </row>
    <row r="1254" spans="7:7" ht="11.45" customHeight="1" x14ac:dyDescent="0.2">
      <c r="G1254" s="228"/>
    </row>
    <row r="1255" spans="7:7" ht="11.45" customHeight="1" x14ac:dyDescent="0.2">
      <c r="G1255" s="228"/>
    </row>
    <row r="1256" spans="7:7" ht="11.45" customHeight="1" x14ac:dyDescent="0.2">
      <c r="G1256" s="228"/>
    </row>
    <row r="1257" spans="7:7" ht="11.45" customHeight="1" x14ac:dyDescent="0.2">
      <c r="G1257" s="228"/>
    </row>
    <row r="1258" spans="7:7" ht="11.45" customHeight="1" x14ac:dyDescent="0.2">
      <c r="G1258" s="228"/>
    </row>
    <row r="1259" spans="7:7" ht="11.45" customHeight="1" x14ac:dyDescent="0.2">
      <c r="G1259" s="228"/>
    </row>
    <row r="1260" spans="7:7" ht="11.45" customHeight="1" x14ac:dyDescent="0.2">
      <c r="G1260" s="228"/>
    </row>
    <row r="1261" spans="7:7" ht="11.45" customHeight="1" x14ac:dyDescent="0.2">
      <c r="G1261" s="228"/>
    </row>
    <row r="1262" spans="7:7" ht="11.45" customHeight="1" x14ac:dyDescent="0.2">
      <c r="G1262" s="228"/>
    </row>
    <row r="1263" spans="7:7" ht="11.45" customHeight="1" x14ac:dyDescent="0.2">
      <c r="G1263" s="228"/>
    </row>
    <row r="1264" spans="7:7" ht="11.45" customHeight="1" x14ac:dyDescent="0.2">
      <c r="G1264" s="228"/>
    </row>
    <row r="1265" spans="7:7" ht="11.45" customHeight="1" x14ac:dyDescent="0.2">
      <c r="G1265" s="228"/>
    </row>
    <row r="1266" spans="7:7" ht="11.45" customHeight="1" x14ac:dyDescent="0.2">
      <c r="G1266" s="228"/>
    </row>
    <row r="1267" spans="7:7" ht="11.45" customHeight="1" x14ac:dyDescent="0.2">
      <c r="G1267" s="228"/>
    </row>
    <row r="1268" spans="7:7" ht="11.45" customHeight="1" x14ac:dyDescent="0.2">
      <c r="G1268" s="228"/>
    </row>
    <row r="1269" spans="7:7" ht="11.45" customHeight="1" x14ac:dyDescent="0.2">
      <c r="G1269" s="228"/>
    </row>
    <row r="1270" spans="7:7" ht="11.45" customHeight="1" x14ac:dyDescent="0.2">
      <c r="G1270" s="228"/>
    </row>
    <row r="1271" spans="7:7" ht="11.45" customHeight="1" x14ac:dyDescent="0.2">
      <c r="G1271" s="228"/>
    </row>
    <row r="1272" spans="7:7" ht="11.45" customHeight="1" x14ac:dyDescent="0.2">
      <c r="G1272" s="228"/>
    </row>
    <row r="1273" spans="7:7" ht="11.45" customHeight="1" x14ac:dyDescent="0.2">
      <c r="G1273" s="228"/>
    </row>
    <row r="1274" spans="7:7" ht="11.45" customHeight="1" x14ac:dyDescent="0.2">
      <c r="G1274" s="228"/>
    </row>
    <row r="1275" spans="7:7" ht="11.45" customHeight="1" x14ac:dyDescent="0.2">
      <c r="G1275" s="228"/>
    </row>
    <row r="1276" spans="7:7" ht="11.45" customHeight="1" x14ac:dyDescent="0.2">
      <c r="G1276" s="228"/>
    </row>
    <row r="1277" spans="7:7" ht="11.45" customHeight="1" x14ac:dyDescent="0.2">
      <c r="G1277" s="228"/>
    </row>
    <row r="1278" spans="7:7" ht="11.45" customHeight="1" x14ac:dyDescent="0.2">
      <c r="G1278" s="228"/>
    </row>
    <row r="1279" spans="7:7" ht="11.45" customHeight="1" x14ac:dyDescent="0.2">
      <c r="G1279" s="228"/>
    </row>
    <row r="1280" spans="7:7" ht="11.45" customHeight="1" x14ac:dyDescent="0.2">
      <c r="G1280" s="228"/>
    </row>
    <row r="1281" spans="7:7" ht="11.45" customHeight="1" x14ac:dyDescent="0.2">
      <c r="G1281" s="228"/>
    </row>
    <row r="1282" spans="7:7" ht="11.45" customHeight="1" x14ac:dyDescent="0.2">
      <c r="G1282" s="228"/>
    </row>
    <row r="1283" spans="7:7" ht="11.45" customHeight="1" x14ac:dyDescent="0.2">
      <c r="G1283" s="228"/>
    </row>
    <row r="1284" spans="7:7" ht="11.45" customHeight="1" x14ac:dyDescent="0.2">
      <c r="G1284" s="228"/>
    </row>
    <row r="1285" spans="7:7" ht="11.45" customHeight="1" x14ac:dyDescent="0.2">
      <c r="G1285" s="228"/>
    </row>
    <row r="1286" spans="7:7" ht="11.45" customHeight="1" x14ac:dyDescent="0.2">
      <c r="G1286" s="228"/>
    </row>
    <row r="1287" spans="7:7" ht="11.45" customHeight="1" x14ac:dyDescent="0.2">
      <c r="G1287" s="228"/>
    </row>
    <row r="1288" spans="7:7" ht="11.45" customHeight="1" x14ac:dyDescent="0.2">
      <c r="G1288" s="228"/>
    </row>
    <row r="1289" spans="7:7" ht="11.45" customHeight="1" x14ac:dyDescent="0.2">
      <c r="G1289" s="228"/>
    </row>
    <row r="1290" spans="7:7" ht="11.45" customHeight="1" x14ac:dyDescent="0.2">
      <c r="G1290" s="228"/>
    </row>
    <row r="1291" spans="7:7" ht="11.45" customHeight="1" x14ac:dyDescent="0.2">
      <c r="G1291" s="228"/>
    </row>
    <row r="1292" spans="7:7" ht="11.45" customHeight="1" x14ac:dyDescent="0.2">
      <c r="G1292" s="228"/>
    </row>
    <row r="1293" spans="7:7" ht="11.45" customHeight="1" x14ac:dyDescent="0.2">
      <c r="G1293" s="228"/>
    </row>
    <row r="1294" spans="7:7" ht="11.45" customHeight="1" x14ac:dyDescent="0.2">
      <c r="G1294" s="228"/>
    </row>
    <row r="1295" spans="7:7" ht="11.45" customHeight="1" x14ac:dyDescent="0.2">
      <c r="G1295" s="228"/>
    </row>
    <row r="1296" spans="7:7" ht="11.45" customHeight="1" x14ac:dyDescent="0.2">
      <c r="G1296" s="228"/>
    </row>
    <row r="1297" spans="7:7" ht="11.45" customHeight="1" x14ac:dyDescent="0.2">
      <c r="G1297" s="228"/>
    </row>
    <row r="1298" spans="7:7" ht="11.45" customHeight="1" x14ac:dyDescent="0.2">
      <c r="G1298" s="228"/>
    </row>
    <row r="1299" spans="7:7" ht="11.45" customHeight="1" x14ac:dyDescent="0.2">
      <c r="G1299" s="228"/>
    </row>
    <row r="1300" spans="7:7" ht="11.45" customHeight="1" x14ac:dyDescent="0.2">
      <c r="G1300" s="228"/>
    </row>
    <row r="1301" spans="7:7" ht="11.45" customHeight="1" x14ac:dyDescent="0.2">
      <c r="G1301" s="228"/>
    </row>
    <row r="1302" spans="7:7" ht="11.45" customHeight="1" x14ac:dyDescent="0.2">
      <c r="G1302" s="228"/>
    </row>
    <row r="1303" spans="7:7" ht="11.45" customHeight="1" x14ac:dyDescent="0.2">
      <c r="G1303" s="228"/>
    </row>
    <row r="1304" spans="7:7" ht="11.45" customHeight="1" x14ac:dyDescent="0.2">
      <c r="G1304" s="228"/>
    </row>
    <row r="1305" spans="7:7" ht="11.45" customHeight="1" x14ac:dyDescent="0.2">
      <c r="G1305" s="228"/>
    </row>
    <row r="1306" spans="7:7" ht="11.45" customHeight="1" x14ac:dyDescent="0.2">
      <c r="G1306" s="228"/>
    </row>
    <row r="1307" spans="7:7" ht="11.45" customHeight="1" x14ac:dyDescent="0.2">
      <c r="G1307" s="228"/>
    </row>
    <row r="1308" spans="7:7" ht="11.45" customHeight="1" x14ac:dyDescent="0.2">
      <c r="G1308" s="228"/>
    </row>
    <row r="1309" spans="7:7" ht="11.45" customHeight="1" x14ac:dyDescent="0.2">
      <c r="G1309" s="228"/>
    </row>
    <row r="1310" spans="7:7" ht="11.45" customHeight="1" x14ac:dyDescent="0.2">
      <c r="G1310" s="228"/>
    </row>
    <row r="1311" spans="7:7" ht="11.45" customHeight="1" x14ac:dyDescent="0.2">
      <c r="G1311" s="228"/>
    </row>
    <row r="1312" spans="7:7" ht="11.45" customHeight="1" x14ac:dyDescent="0.2">
      <c r="G1312" s="228"/>
    </row>
    <row r="1313" spans="7:7" ht="11.45" customHeight="1" x14ac:dyDescent="0.2">
      <c r="G1313" s="228"/>
    </row>
    <row r="1314" spans="7:7" ht="11.45" customHeight="1" x14ac:dyDescent="0.2">
      <c r="G1314" s="228"/>
    </row>
    <row r="1315" spans="7:7" ht="11.45" customHeight="1" x14ac:dyDescent="0.2">
      <c r="G1315" s="228"/>
    </row>
    <row r="1316" spans="7:7" ht="11.45" customHeight="1" x14ac:dyDescent="0.2">
      <c r="G1316" s="228"/>
    </row>
    <row r="1317" spans="7:7" ht="11.45" customHeight="1" x14ac:dyDescent="0.2">
      <c r="G1317" s="228"/>
    </row>
    <row r="1318" spans="7:7" ht="11.45" customHeight="1" x14ac:dyDescent="0.2">
      <c r="G1318" s="228"/>
    </row>
    <row r="1319" spans="7:7" ht="11.45" customHeight="1" x14ac:dyDescent="0.2">
      <c r="G1319" s="228"/>
    </row>
    <row r="1320" spans="7:7" ht="11.45" customHeight="1" x14ac:dyDescent="0.2">
      <c r="G1320" s="228"/>
    </row>
    <row r="1321" spans="7:7" ht="11.45" customHeight="1" x14ac:dyDescent="0.2">
      <c r="G1321" s="228"/>
    </row>
    <row r="1322" spans="7:7" ht="11.45" customHeight="1" x14ac:dyDescent="0.2">
      <c r="G1322" s="228"/>
    </row>
    <row r="1323" spans="7:7" ht="11.45" customHeight="1" x14ac:dyDescent="0.2">
      <c r="G1323" s="228"/>
    </row>
    <row r="1324" spans="7:7" ht="11.45" customHeight="1" x14ac:dyDescent="0.2">
      <c r="G1324" s="228"/>
    </row>
    <row r="1325" spans="7:7" ht="11.45" customHeight="1" x14ac:dyDescent="0.2">
      <c r="G1325" s="228"/>
    </row>
    <row r="1326" spans="7:7" ht="11.45" customHeight="1" x14ac:dyDescent="0.2">
      <c r="G1326" s="228"/>
    </row>
    <row r="1327" spans="7:7" ht="11.45" customHeight="1" x14ac:dyDescent="0.2">
      <c r="G1327" s="228"/>
    </row>
    <row r="1328" spans="7:7" ht="11.45" customHeight="1" x14ac:dyDescent="0.2">
      <c r="G1328" s="228"/>
    </row>
    <row r="1329" spans="7:7" ht="11.45" customHeight="1" x14ac:dyDescent="0.2">
      <c r="G1329" s="228"/>
    </row>
    <row r="1330" spans="7:7" ht="11.45" customHeight="1" x14ac:dyDescent="0.2">
      <c r="G1330" s="228"/>
    </row>
    <row r="1331" spans="7:7" ht="11.45" customHeight="1" x14ac:dyDescent="0.2">
      <c r="G1331" s="228"/>
    </row>
    <row r="1332" spans="7:7" ht="11.45" customHeight="1" x14ac:dyDescent="0.2">
      <c r="G1332" s="228"/>
    </row>
    <row r="1333" spans="7:7" ht="11.45" customHeight="1" x14ac:dyDescent="0.2">
      <c r="G1333" s="228"/>
    </row>
    <row r="1334" spans="7:7" ht="11.45" customHeight="1" x14ac:dyDescent="0.2">
      <c r="G1334" s="228"/>
    </row>
    <row r="1335" spans="7:7" ht="11.45" customHeight="1" x14ac:dyDescent="0.2">
      <c r="G1335" s="228"/>
    </row>
    <row r="1336" spans="7:7" ht="11.45" customHeight="1" x14ac:dyDescent="0.2">
      <c r="G1336" s="228"/>
    </row>
    <row r="1337" spans="7:7" ht="11.45" customHeight="1" x14ac:dyDescent="0.2">
      <c r="G1337" s="228"/>
    </row>
    <row r="1338" spans="7:7" ht="11.45" customHeight="1" x14ac:dyDescent="0.2">
      <c r="G1338" s="228"/>
    </row>
    <row r="1339" spans="7:7" ht="11.45" customHeight="1" x14ac:dyDescent="0.2">
      <c r="G1339" s="228"/>
    </row>
    <row r="1340" spans="7:7" ht="11.45" customHeight="1" x14ac:dyDescent="0.2">
      <c r="G1340" s="228"/>
    </row>
    <row r="1341" spans="7:7" ht="11.45" customHeight="1" x14ac:dyDescent="0.2">
      <c r="G1341" s="228"/>
    </row>
    <row r="1342" spans="7:7" ht="11.45" customHeight="1" x14ac:dyDescent="0.2">
      <c r="G1342" s="228"/>
    </row>
    <row r="1343" spans="7:7" ht="11.45" customHeight="1" x14ac:dyDescent="0.2">
      <c r="G1343" s="228"/>
    </row>
    <row r="1344" spans="7:7" ht="11.45" customHeight="1" x14ac:dyDescent="0.2">
      <c r="G1344" s="228"/>
    </row>
    <row r="1345" spans="7:7" ht="11.45" customHeight="1" x14ac:dyDescent="0.2">
      <c r="G1345" s="228"/>
    </row>
    <row r="1346" spans="7:7" ht="11.45" customHeight="1" x14ac:dyDescent="0.2">
      <c r="G1346" s="228"/>
    </row>
    <row r="1347" spans="7:7" ht="11.45" customHeight="1" x14ac:dyDescent="0.2">
      <c r="G1347" s="228"/>
    </row>
    <row r="1348" spans="7:7" ht="11.45" customHeight="1" x14ac:dyDescent="0.2">
      <c r="G1348" s="228"/>
    </row>
    <row r="1349" spans="7:7" ht="11.45" customHeight="1" x14ac:dyDescent="0.2">
      <c r="G1349" s="228"/>
    </row>
    <row r="1350" spans="7:7" ht="11.45" customHeight="1" x14ac:dyDescent="0.2">
      <c r="G1350" s="228"/>
    </row>
    <row r="1351" spans="7:7" ht="11.45" customHeight="1" x14ac:dyDescent="0.2">
      <c r="G1351" s="228"/>
    </row>
    <row r="1352" spans="7:7" ht="11.45" customHeight="1" x14ac:dyDescent="0.2">
      <c r="G1352" s="228"/>
    </row>
  </sheetData>
  <mergeCells count="18">
    <mergeCell ref="J21:J23"/>
    <mergeCell ref="A19:L19"/>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39370078740157483" right="0.39370078740157483" top="0.39370078740157483" bottom="0.39370078740157483" header="0" footer="0"/>
  <pageSetup paperSize="9" scale="53" pageOrder="overThenDown"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69"/>
  <sheetViews>
    <sheetView topLeftCell="A10" zoomScale="85" zoomScaleNormal="85" workbookViewId="0">
      <selection activeCell="C24" sqref="C24"/>
    </sheetView>
  </sheetViews>
  <sheetFormatPr defaultColWidth="10.5" defaultRowHeight="11.45" customHeight="1" x14ac:dyDescent="0.2"/>
  <cols>
    <col min="1" max="1" width="10.5" style="11" customWidth="1"/>
    <col min="2" max="2" width="47.33203125" style="11" customWidth="1"/>
    <col min="3" max="3" width="18.1640625" style="11" customWidth="1"/>
    <col min="4" max="8" width="23.33203125" style="11" customWidth="1"/>
    <col min="9" max="9" width="23.33203125" style="11" hidden="1" customWidth="1"/>
    <col min="10" max="10" width="23.33203125" style="11" customWidth="1"/>
    <col min="11" max="11" width="23.33203125" style="11" hidden="1" customWidth="1"/>
    <col min="12" max="12" width="23.33203125" style="11" customWidth="1"/>
    <col min="13" max="13" width="23.33203125" style="11" hidden="1" customWidth="1"/>
    <col min="14" max="14" width="23.33203125" style="11" customWidth="1"/>
    <col min="15" max="15" width="23.33203125" style="11" hidden="1" customWidth="1"/>
    <col min="16" max="16" width="23.33203125" style="11" customWidth="1"/>
    <col min="17" max="17" width="23.33203125" style="11" hidden="1" customWidth="1"/>
    <col min="18" max="18" width="23.33203125" style="11" customWidth="1"/>
    <col min="19" max="19" width="23.33203125" style="11" hidden="1" customWidth="1"/>
    <col min="20" max="20" width="23.33203125" style="11" customWidth="1"/>
    <col min="21" max="21" width="23.33203125" style="11" hidden="1" customWidth="1"/>
    <col min="22" max="22" width="23.33203125" style="11" customWidth="1"/>
    <col min="23" max="23" width="23.33203125" style="11" hidden="1" customWidth="1"/>
    <col min="24" max="24" width="23.33203125" style="11" customWidth="1"/>
    <col min="25" max="25" width="23.33203125" style="11" hidden="1" customWidth="1"/>
    <col min="26" max="26" width="23.33203125" style="11" customWidth="1"/>
    <col min="27" max="27" width="23.33203125" style="11" hidden="1" customWidth="1"/>
    <col min="28" max="29" width="23.33203125" style="11" customWidth="1"/>
    <col min="30" max="30" width="10.5" style="14" customWidth="1"/>
    <col min="31" max="16384" width="10.5" style="14"/>
  </cols>
  <sheetData>
    <row r="1" spans="1:29" ht="15.95" customHeight="1" x14ac:dyDescent="0.25">
      <c r="C1" s="12" t="s">
        <v>187</v>
      </c>
      <c r="AC1" s="13" t="s">
        <v>0</v>
      </c>
    </row>
    <row r="2" spans="1:29" ht="15.95" customHeight="1" x14ac:dyDescent="0.25">
      <c r="C2" s="12" t="s">
        <v>187</v>
      </c>
      <c r="AC2" s="13" t="s">
        <v>1</v>
      </c>
    </row>
    <row r="3" spans="1:29" ht="15.95" customHeight="1" x14ac:dyDescent="0.25">
      <c r="C3" s="12" t="s">
        <v>187</v>
      </c>
      <c r="AC3" s="13" t="s">
        <v>2</v>
      </c>
    </row>
    <row r="4" spans="1:29" ht="15.95" customHeight="1" x14ac:dyDescent="0.25">
      <c r="A4" s="220" t="s">
        <v>575</v>
      </c>
      <c r="B4" s="217"/>
      <c r="C4" s="217"/>
      <c r="D4" s="217"/>
      <c r="E4" s="217"/>
      <c r="F4" s="217"/>
      <c r="G4" s="217"/>
      <c r="H4" s="217"/>
      <c r="I4" s="217"/>
      <c r="J4" s="217"/>
      <c r="K4" s="217"/>
      <c r="L4" s="217"/>
      <c r="M4" s="217"/>
      <c r="N4" s="217"/>
      <c r="O4" s="217"/>
      <c r="P4" s="217"/>
      <c r="Q4" s="217"/>
      <c r="R4" s="217"/>
      <c r="S4" s="217"/>
      <c r="T4" s="217"/>
      <c r="U4" s="217"/>
    </row>
    <row r="5" spans="1:29" ht="15.95" customHeight="1" x14ac:dyDescent="0.2"/>
    <row r="6" spans="1:29" ht="18.95" customHeight="1" x14ac:dyDescent="0.3">
      <c r="A6" s="221" t="s">
        <v>3</v>
      </c>
      <c r="B6" s="217"/>
      <c r="C6" s="217"/>
      <c r="D6" s="217"/>
      <c r="E6" s="217"/>
      <c r="F6" s="217"/>
      <c r="G6" s="217"/>
      <c r="H6" s="217"/>
      <c r="I6" s="217"/>
      <c r="J6" s="217"/>
      <c r="K6" s="217"/>
      <c r="L6" s="217"/>
      <c r="M6" s="217"/>
      <c r="N6" s="217"/>
      <c r="O6" s="217"/>
      <c r="P6" s="217"/>
      <c r="Q6" s="217"/>
      <c r="R6" s="217"/>
      <c r="S6" s="217"/>
      <c r="T6" s="217"/>
      <c r="U6" s="217"/>
    </row>
    <row r="7" spans="1:29" ht="15.95" customHeight="1" x14ac:dyDescent="0.2"/>
    <row r="8" spans="1:29" ht="15.95" customHeight="1" x14ac:dyDescent="0.25">
      <c r="A8" s="220" t="s">
        <v>4</v>
      </c>
      <c r="B8" s="217"/>
      <c r="C8" s="217"/>
      <c r="D8" s="217"/>
      <c r="E8" s="217"/>
      <c r="F8" s="217"/>
      <c r="G8" s="217"/>
      <c r="H8" s="217"/>
      <c r="I8" s="217"/>
      <c r="J8" s="217"/>
      <c r="K8" s="217"/>
      <c r="L8" s="217"/>
      <c r="M8" s="217"/>
      <c r="N8" s="217"/>
      <c r="O8" s="217"/>
      <c r="P8" s="217"/>
      <c r="Q8" s="217"/>
      <c r="R8" s="217"/>
      <c r="S8" s="217"/>
      <c r="T8" s="217"/>
      <c r="U8" s="217"/>
    </row>
    <row r="9" spans="1:29" ht="15.95" customHeight="1" x14ac:dyDescent="0.25">
      <c r="A9" s="218" t="s">
        <v>5</v>
      </c>
      <c r="B9" s="217"/>
      <c r="C9" s="217"/>
      <c r="D9" s="217"/>
      <c r="E9" s="217"/>
      <c r="F9" s="217"/>
      <c r="G9" s="217"/>
      <c r="H9" s="217"/>
      <c r="I9" s="217"/>
      <c r="J9" s="217"/>
      <c r="K9" s="217"/>
      <c r="L9" s="217"/>
      <c r="M9" s="217"/>
      <c r="N9" s="217"/>
      <c r="O9" s="217"/>
      <c r="P9" s="217"/>
      <c r="Q9" s="217"/>
      <c r="R9" s="217"/>
      <c r="S9" s="217"/>
      <c r="T9" s="217"/>
      <c r="U9" s="217"/>
    </row>
    <row r="10" spans="1:29" ht="15.95" customHeight="1" x14ac:dyDescent="0.2"/>
    <row r="11" spans="1:29" ht="15.95" customHeight="1" x14ac:dyDescent="0.25">
      <c r="A11" s="220" t="s">
        <v>6</v>
      </c>
      <c r="B11" s="217"/>
      <c r="C11" s="217"/>
      <c r="D11" s="217"/>
      <c r="E11" s="217"/>
      <c r="F11" s="217"/>
      <c r="G11" s="217"/>
      <c r="H11" s="217"/>
      <c r="I11" s="217"/>
      <c r="J11" s="217"/>
      <c r="K11" s="217"/>
      <c r="L11" s="217"/>
      <c r="M11" s="217"/>
      <c r="N11" s="217"/>
      <c r="O11" s="217"/>
      <c r="P11" s="217"/>
      <c r="Q11" s="217"/>
      <c r="R11" s="217"/>
      <c r="S11" s="217"/>
      <c r="T11" s="217"/>
      <c r="U11" s="217"/>
    </row>
    <row r="12" spans="1:29" ht="15.95" customHeight="1" x14ac:dyDescent="0.25">
      <c r="A12" s="218" t="s">
        <v>7</v>
      </c>
      <c r="B12" s="217"/>
      <c r="C12" s="217"/>
      <c r="D12" s="217"/>
      <c r="E12" s="217"/>
      <c r="F12" s="217"/>
      <c r="G12" s="217"/>
      <c r="H12" s="217"/>
      <c r="I12" s="217"/>
      <c r="J12" s="217"/>
      <c r="K12" s="217"/>
      <c r="L12" s="217"/>
      <c r="M12" s="217"/>
      <c r="N12" s="217"/>
      <c r="O12" s="217"/>
      <c r="P12" s="217"/>
      <c r="Q12" s="217"/>
      <c r="R12" s="217"/>
      <c r="S12" s="217"/>
      <c r="T12" s="217"/>
      <c r="U12" s="217"/>
    </row>
    <row r="13" spans="1:29" ht="15.95" customHeight="1" x14ac:dyDescent="0.2"/>
    <row r="14" spans="1:29" ht="33" customHeight="1" x14ac:dyDescent="0.25">
      <c r="A14" s="219" t="s">
        <v>8</v>
      </c>
      <c r="B14" s="217"/>
      <c r="C14" s="217"/>
      <c r="D14" s="217"/>
      <c r="E14" s="217"/>
      <c r="F14" s="217"/>
      <c r="G14" s="217"/>
      <c r="H14" s="217"/>
      <c r="I14" s="217"/>
      <c r="J14" s="217"/>
      <c r="K14" s="217"/>
      <c r="L14" s="217"/>
      <c r="M14" s="217"/>
      <c r="N14" s="217"/>
      <c r="O14" s="217"/>
      <c r="P14" s="217"/>
      <c r="Q14" s="217"/>
      <c r="R14" s="217"/>
      <c r="S14" s="217"/>
      <c r="T14" s="217"/>
      <c r="U14" s="217"/>
    </row>
    <row r="15" spans="1:29" ht="17.25" customHeight="1" x14ac:dyDescent="0.25">
      <c r="A15" s="218" t="s">
        <v>9</v>
      </c>
      <c r="B15" s="217"/>
      <c r="C15" s="217"/>
      <c r="D15" s="217"/>
      <c r="E15" s="217"/>
      <c r="F15" s="217"/>
      <c r="G15" s="217"/>
      <c r="H15" s="217"/>
      <c r="I15" s="217"/>
      <c r="J15" s="217"/>
      <c r="K15" s="217"/>
      <c r="L15" s="217"/>
      <c r="M15" s="217"/>
      <c r="N15" s="217"/>
      <c r="O15" s="217"/>
      <c r="P15" s="217"/>
      <c r="Q15" s="217"/>
      <c r="R15" s="217"/>
      <c r="S15" s="217"/>
      <c r="T15" s="217"/>
      <c r="U15" s="217"/>
    </row>
    <row r="16" spans="1:29" ht="14.25" customHeight="1" x14ac:dyDescent="0.2"/>
    <row r="17" spans="1:29" ht="27" customHeight="1" x14ac:dyDescent="0.2">
      <c r="C17" s="95"/>
    </row>
    <row r="18" spans="1:29" ht="18.95" customHeight="1" x14ac:dyDescent="0.3">
      <c r="A18" s="216" t="s">
        <v>356</v>
      </c>
      <c r="B18" s="217"/>
      <c r="C18" s="217"/>
      <c r="D18" s="217"/>
      <c r="E18" s="217"/>
      <c r="F18" s="217"/>
      <c r="G18" s="217"/>
      <c r="H18" s="217"/>
      <c r="I18" s="217"/>
      <c r="J18" s="217"/>
      <c r="K18" s="217"/>
      <c r="L18" s="217"/>
      <c r="M18" s="217"/>
      <c r="N18" s="217"/>
      <c r="O18" s="217"/>
      <c r="P18" s="217"/>
      <c r="Q18" s="217"/>
      <c r="R18" s="217"/>
      <c r="S18" s="217"/>
      <c r="T18" s="217"/>
      <c r="U18" s="217"/>
    </row>
    <row r="19" spans="1:29" ht="11.1" customHeight="1" x14ac:dyDescent="0.2"/>
    <row r="20" spans="1:29" ht="15" customHeight="1" x14ac:dyDescent="0.2">
      <c r="A20" s="215" t="s">
        <v>357</v>
      </c>
      <c r="B20" s="215" t="s">
        <v>358</v>
      </c>
      <c r="C20" s="215" t="s">
        <v>359</v>
      </c>
      <c r="D20" s="139"/>
      <c r="E20" s="215" t="s">
        <v>360</v>
      </c>
      <c r="F20" s="139"/>
      <c r="G20" s="215" t="s">
        <v>361</v>
      </c>
      <c r="H20" s="215" t="s">
        <v>362</v>
      </c>
      <c r="I20" s="130"/>
      <c r="J20" s="130"/>
      <c r="K20" s="131"/>
      <c r="L20" s="215" t="s">
        <v>363</v>
      </c>
      <c r="M20" s="130"/>
      <c r="N20" s="130"/>
      <c r="O20" s="131"/>
      <c r="P20" s="215" t="s">
        <v>364</v>
      </c>
      <c r="Q20" s="130"/>
      <c r="R20" s="130"/>
      <c r="S20" s="131"/>
      <c r="T20" s="215" t="s">
        <v>365</v>
      </c>
      <c r="U20" s="130"/>
      <c r="V20" s="130"/>
      <c r="W20" s="131"/>
      <c r="X20" s="215" t="s">
        <v>366</v>
      </c>
      <c r="Y20" s="130"/>
      <c r="Z20" s="130"/>
      <c r="AA20" s="131"/>
      <c r="AB20" s="215" t="s">
        <v>367</v>
      </c>
      <c r="AC20" s="139"/>
    </row>
    <row r="21" spans="1:29" ht="15" customHeight="1" x14ac:dyDescent="0.2">
      <c r="A21" s="142"/>
      <c r="B21" s="142"/>
      <c r="C21" s="140"/>
      <c r="D21" s="141"/>
      <c r="E21" s="140"/>
      <c r="F21" s="141"/>
      <c r="G21" s="142"/>
      <c r="H21" s="215" t="s">
        <v>285</v>
      </c>
      <c r="I21" s="131"/>
      <c r="J21" s="215" t="s">
        <v>481</v>
      </c>
      <c r="K21" s="131"/>
      <c r="L21" s="215" t="s">
        <v>285</v>
      </c>
      <c r="M21" s="131"/>
      <c r="N21" s="215" t="s">
        <v>481</v>
      </c>
      <c r="O21" s="131"/>
      <c r="P21" s="215" t="s">
        <v>285</v>
      </c>
      <c r="Q21" s="131"/>
      <c r="R21" s="215" t="s">
        <v>481</v>
      </c>
      <c r="S21" s="131"/>
      <c r="T21" s="215" t="s">
        <v>285</v>
      </c>
      <c r="U21" s="131"/>
      <c r="V21" s="215" t="s">
        <v>481</v>
      </c>
      <c r="W21" s="131"/>
      <c r="X21" s="215" t="s">
        <v>285</v>
      </c>
      <c r="Y21" s="131"/>
      <c r="Z21" s="215" t="s">
        <v>481</v>
      </c>
      <c r="AA21" s="131"/>
      <c r="AB21" s="140"/>
      <c r="AC21" s="141"/>
    </row>
    <row r="22" spans="1:29" ht="30.95" customHeight="1" x14ac:dyDescent="0.2">
      <c r="A22" s="138"/>
      <c r="B22" s="138"/>
      <c r="C22" s="121" t="s">
        <v>285</v>
      </c>
      <c r="D22" s="121" t="s">
        <v>368</v>
      </c>
      <c r="E22" s="121" t="s">
        <v>369</v>
      </c>
      <c r="F22" s="121" t="s">
        <v>370</v>
      </c>
      <c r="G22" s="138"/>
      <c r="H22" s="121" t="s">
        <v>371</v>
      </c>
      <c r="I22" s="121" t="s">
        <v>372</v>
      </c>
      <c r="J22" s="121" t="s">
        <v>371</v>
      </c>
      <c r="K22" s="121" t="s">
        <v>372</v>
      </c>
      <c r="L22" s="121" t="s">
        <v>371</v>
      </c>
      <c r="M22" s="121" t="s">
        <v>372</v>
      </c>
      <c r="N22" s="121" t="s">
        <v>371</v>
      </c>
      <c r="O22" s="121" t="s">
        <v>372</v>
      </c>
      <c r="P22" s="121" t="s">
        <v>371</v>
      </c>
      <c r="Q22" s="121" t="s">
        <v>372</v>
      </c>
      <c r="R22" s="121" t="s">
        <v>371</v>
      </c>
      <c r="S22" s="121" t="s">
        <v>372</v>
      </c>
      <c r="T22" s="121" t="s">
        <v>371</v>
      </c>
      <c r="U22" s="121" t="s">
        <v>372</v>
      </c>
      <c r="V22" s="121" t="s">
        <v>371</v>
      </c>
      <c r="W22" s="121" t="s">
        <v>372</v>
      </c>
      <c r="X22" s="121" t="s">
        <v>371</v>
      </c>
      <c r="Y22" s="121" t="s">
        <v>372</v>
      </c>
      <c r="Z22" s="121" t="s">
        <v>371</v>
      </c>
      <c r="AA22" s="121" t="s">
        <v>372</v>
      </c>
      <c r="AB22" s="121" t="s">
        <v>285</v>
      </c>
      <c r="AC22" s="121" t="s">
        <v>481</v>
      </c>
    </row>
    <row r="23" spans="1:29" ht="15" customHeight="1" x14ac:dyDescent="0.25">
      <c r="A23" s="15" t="s">
        <v>14</v>
      </c>
      <c r="B23" s="15" t="s">
        <v>15</v>
      </c>
      <c r="C23" s="15" t="s">
        <v>16</v>
      </c>
      <c r="D23" s="15" t="s">
        <v>23</v>
      </c>
      <c r="E23" s="15" t="s">
        <v>26</v>
      </c>
      <c r="F23" s="15" t="s">
        <v>29</v>
      </c>
      <c r="G23" s="15" t="s">
        <v>32</v>
      </c>
      <c r="H23" s="15" t="s">
        <v>34</v>
      </c>
      <c r="I23" s="15" t="s">
        <v>36</v>
      </c>
      <c r="J23" s="15" t="s">
        <v>38</v>
      </c>
      <c r="K23" s="15" t="s">
        <v>40</v>
      </c>
      <c r="L23" s="15" t="s">
        <v>43</v>
      </c>
      <c r="M23" s="15" t="s">
        <v>45</v>
      </c>
      <c r="N23" s="15" t="s">
        <v>47</v>
      </c>
      <c r="O23" s="15" t="s">
        <v>49</v>
      </c>
      <c r="P23" s="15" t="s">
        <v>52</v>
      </c>
      <c r="Q23" s="15" t="s">
        <v>54</v>
      </c>
      <c r="R23" s="15" t="s">
        <v>57</v>
      </c>
      <c r="S23" s="15" t="s">
        <v>60</v>
      </c>
      <c r="T23" s="15" t="s">
        <v>62</v>
      </c>
      <c r="U23" s="15" t="s">
        <v>65</v>
      </c>
      <c r="V23" s="15" t="s">
        <v>67</v>
      </c>
      <c r="W23" s="15" t="s">
        <v>69</v>
      </c>
      <c r="X23" s="15" t="s">
        <v>71</v>
      </c>
      <c r="Y23" s="15" t="s">
        <v>73</v>
      </c>
      <c r="Z23" s="15" t="s">
        <v>139</v>
      </c>
      <c r="AA23" s="15" t="s">
        <v>140</v>
      </c>
      <c r="AB23" s="15" t="s">
        <v>141</v>
      </c>
      <c r="AC23" s="15" t="s">
        <v>142</v>
      </c>
    </row>
    <row r="24" spans="1:29" s="19" customFormat="1" ht="63" customHeight="1" x14ac:dyDescent="0.2">
      <c r="A24" s="16" t="s">
        <v>14</v>
      </c>
      <c r="B24" s="17" t="s">
        <v>373</v>
      </c>
      <c r="C24" s="18">
        <f>C25+C26+C27+C28+C29</f>
        <v>2046.47827781</v>
      </c>
      <c r="D24" s="16" t="s">
        <v>59</v>
      </c>
      <c r="E24" s="18">
        <f>E25+E26+E27+E28+E29</f>
        <v>2046.47827781</v>
      </c>
      <c r="F24" s="18">
        <f>F25+F26+F27+F28+F29</f>
        <v>2046.47827781</v>
      </c>
      <c r="G24" s="18">
        <f>G25+G26+G27+G28+G29</f>
        <v>0</v>
      </c>
      <c r="H24" s="18">
        <f>H25+H26+H27+H28+H29</f>
        <v>804.91249743000003</v>
      </c>
      <c r="I24" s="18" t="s">
        <v>59</v>
      </c>
      <c r="J24" s="18">
        <v>860.24463828799992</v>
      </c>
      <c r="K24" s="18" t="s">
        <v>59</v>
      </c>
      <c r="L24" s="18">
        <f>L25+L26+L27+L28+L29</f>
        <v>622.28496466000001</v>
      </c>
      <c r="M24" s="18" t="s">
        <v>59</v>
      </c>
      <c r="N24" s="18" t="s">
        <v>59</v>
      </c>
      <c r="O24" s="18" t="s">
        <v>59</v>
      </c>
      <c r="P24" s="18">
        <f>P25+P26+P27+P28+P29</f>
        <v>619.28081571999996</v>
      </c>
      <c r="Q24" s="18" t="s">
        <v>59</v>
      </c>
      <c r="R24" s="18" t="s">
        <v>59</v>
      </c>
      <c r="S24" s="18" t="s">
        <v>59</v>
      </c>
      <c r="T24" s="18">
        <f>T25+T26+T27+T28+T29</f>
        <v>0</v>
      </c>
      <c r="U24" s="18" t="s">
        <v>59</v>
      </c>
      <c r="V24" s="18" t="s">
        <v>59</v>
      </c>
      <c r="W24" s="18" t="s">
        <v>59</v>
      </c>
      <c r="X24" s="18">
        <f>X25+X26+X27+X28+X29</f>
        <v>0</v>
      </c>
      <c r="Y24" s="18" t="s">
        <v>59</v>
      </c>
      <c r="Z24" s="18" t="s">
        <v>59</v>
      </c>
      <c r="AA24" s="18" t="s">
        <v>59</v>
      </c>
      <c r="AB24" s="18">
        <f>AB25+AB26+AB27+AB28+AB29</f>
        <v>2046.47827781</v>
      </c>
      <c r="AC24" s="16" t="s">
        <v>59</v>
      </c>
    </row>
    <row r="25" spans="1:29" ht="15" customHeight="1" x14ac:dyDescent="0.2">
      <c r="A25" s="16" t="s">
        <v>374</v>
      </c>
      <c r="B25" s="20" t="s">
        <v>375</v>
      </c>
      <c r="C25" s="21">
        <v>0</v>
      </c>
      <c r="D25" s="121" t="s">
        <v>59</v>
      </c>
      <c r="E25" s="21" t="s">
        <v>376</v>
      </c>
      <c r="F25" s="21" t="s">
        <v>376</v>
      </c>
      <c r="G25" s="21" t="s">
        <v>376</v>
      </c>
      <c r="H25" s="21">
        <v>0</v>
      </c>
      <c r="I25" s="21" t="s">
        <v>59</v>
      </c>
      <c r="J25" s="233">
        <v>0</v>
      </c>
      <c r="K25" s="21" t="s">
        <v>59</v>
      </c>
      <c r="L25" s="21">
        <v>0</v>
      </c>
      <c r="M25" s="21" t="s">
        <v>59</v>
      </c>
      <c r="N25" s="21" t="s">
        <v>59</v>
      </c>
      <c r="O25" s="21" t="s">
        <v>59</v>
      </c>
      <c r="P25" s="21">
        <v>0</v>
      </c>
      <c r="Q25" s="21" t="s">
        <v>59</v>
      </c>
      <c r="R25" s="21" t="s">
        <v>59</v>
      </c>
      <c r="S25" s="21" t="s">
        <v>59</v>
      </c>
      <c r="T25" s="21">
        <v>0</v>
      </c>
      <c r="U25" s="21" t="s">
        <v>59</v>
      </c>
      <c r="V25" s="21" t="s">
        <v>59</v>
      </c>
      <c r="W25" s="21" t="s">
        <v>59</v>
      </c>
      <c r="X25" s="21">
        <v>0</v>
      </c>
      <c r="Y25" s="21" t="s">
        <v>59</v>
      </c>
      <c r="Z25" s="21" t="s">
        <v>59</v>
      </c>
      <c r="AA25" s="21" t="s">
        <v>59</v>
      </c>
      <c r="AB25" s="21">
        <f>H25+L25+P25+T25+X25</f>
        <v>0</v>
      </c>
      <c r="AC25" s="121" t="s">
        <v>59</v>
      </c>
    </row>
    <row r="26" spans="1:29" ht="30.95" customHeight="1" x14ac:dyDescent="0.2">
      <c r="A26" s="16" t="s">
        <v>377</v>
      </c>
      <c r="B26" s="20" t="s">
        <v>378</v>
      </c>
      <c r="C26" s="21">
        <v>0</v>
      </c>
      <c r="D26" s="121" t="s">
        <v>59</v>
      </c>
      <c r="E26" s="21" t="s">
        <v>376</v>
      </c>
      <c r="F26" s="21" t="s">
        <v>376</v>
      </c>
      <c r="G26" s="21" t="s">
        <v>376</v>
      </c>
      <c r="H26" s="21">
        <v>0</v>
      </c>
      <c r="I26" s="21" t="s">
        <v>59</v>
      </c>
      <c r="J26" s="233">
        <v>0</v>
      </c>
      <c r="K26" s="21" t="s">
        <v>59</v>
      </c>
      <c r="L26" s="21">
        <v>0</v>
      </c>
      <c r="M26" s="21" t="s">
        <v>59</v>
      </c>
      <c r="N26" s="21" t="s">
        <v>59</v>
      </c>
      <c r="O26" s="21" t="s">
        <v>59</v>
      </c>
      <c r="P26" s="21">
        <v>0</v>
      </c>
      <c r="Q26" s="21" t="s">
        <v>59</v>
      </c>
      <c r="R26" s="21" t="s">
        <v>59</v>
      </c>
      <c r="S26" s="21" t="s">
        <v>59</v>
      </c>
      <c r="T26" s="21">
        <v>0</v>
      </c>
      <c r="U26" s="21" t="s">
        <v>59</v>
      </c>
      <c r="V26" s="21" t="s">
        <v>59</v>
      </c>
      <c r="W26" s="21" t="s">
        <v>59</v>
      </c>
      <c r="X26" s="21">
        <v>0</v>
      </c>
      <c r="Y26" s="21" t="s">
        <v>59</v>
      </c>
      <c r="Z26" s="21" t="s">
        <v>59</v>
      </c>
      <c r="AA26" s="21" t="s">
        <v>59</v>
      </c>
      <c r="AB26" s="21">
        <f>H26+L26+P26+T26+X26</f>
        <v>0</v>
      </c>
      <c r="AC26" s="121" t="s">
        <v>59</v>
      </c>
    </row>
    <row r="27" spans="1:29" ht="47.1" customHeight="1" x14ac:dyDescent="0.2">
      <c r="A27" s="16" t="s">
        <v>379</v>
      </c>
      <c r="B27" s="20" t="s">
        <v>380</v>
      </c>
      <c r="C27" s="21">
        <v>2046.47827781</v>
      </c>
      <c r="D27" s="121" t="s">
        <v>59</v>
      </c>
      <c r="E27" s="21">
        <v>2046.47827781</v>
      </c>
      <c r="F27" s="21">
        <v>2046.47827781</v>
      </c>
      <c r="G27" s="21">
        <v>0</v>
      </c>
      <c r="H27" s="21">
        <v>804.91249743000003</v>
      </c>
      <c r="I27" s="21" t="s">
        <v>59</v>
      </c>
      <c r="J27" s="233">
        <v>860.24463828799992</v>
      </c>
      <c r="K27" s="21" t="s">
        <v>59</v>
      </c>
      <c r="L27" s="21">
        <v>622.28496466000001</v>
      </c>
      <c r="M27" s="21" t="s">
        <v>59</v>
      </c>
      <c r="N27" s="21" t="s">
        <v>59</v>
      </c>
      <c r="O27" s="21" t="s">
        <v>59</v>
      </c>
      <c r="P27" s="21">
        <v>619.28081571999996</v>
      </c>
      <c r="Q27" s="21" t="s">
        <v>59</v>
      </c>
      <c r="R27" s="21" t="s">
        <v>59</v>
      </c>
      <c r="S27" s="21" t="s">
        <v>59</v>
      </c>
      <c r="T27" s="21">
        <v>0</v>
      </c>
      <c r="U27" s="21" t="s">
        <v>59</v>
      </c>
      <c r="V27" s="21" t="s">
        <v>59</v>
      </c>
      <c r="W27" s="21" t="s">
        <v>59</v>
      </c>
      <c r="X27" s="21">
        <v>0</v>
      </c>
      <c r="Y27" s="21" t="s">
        <v>59</v>
      </c>
      <c r="Z27" s="21" t="s">
        <v>59</v>
      </c>
      <c r="AA27" s="21" t="s">
        <v>59</v>
      </c>
      <c r="AB27" s="21">
        <f>H27+L27+P27+T27+X27</f>
        <v>2046.47827781</v>
      </c>
      <c r="AC27" s="121" t="s">
        <v>59</v>
      </c>
    </row>
    <row r="28" spans="1:29" ht="15" customHeight="1" x14ac:dyDescent="0.2">
      <c r="A28" s="16" t="s">
        <v>381</v>
      </c>
      <c r="B28" s="20" t="s">
        <v>382</v>
      </c>
      <c r="C28" s="21">
        <v>0</v>
      </c>
      <c r="D28" s="121" t="s">
        <v>59</v>
      </c>
      <c r="E28" s="21">
        <f>C28</f>
        <v>0</v>
      </c>
      <c r="F28" s="121" t="s">
        <v>376</v>
      </c>
      <c r="G28" s="21" t="s">
        <v>376</v>
      </c>
      <c r="H28" s="21">
        <v>0</v>
      </c>
      <c r="I28" s="21" t="s">
        <v>59</v>
      </c>
      <c r="J28" s="233">
        <v>0</v>
      </c>
      <c r="K28" s="21" t="s">
        <v>59</v>
      </c>
      <c r="L28" s="21">
        <v>0</v>
      </c>
      <c r="M28" s="21" t="s">
        <v>59</v>
      </c>
      <c r="N28" s="21" t="s">
        <v>59</v>
      </c>
      <c r="O28" s="21" t="s">
        <v>59</v>
      </c>
      <c r="P28" s="21">
        <v>0</v>
      </c>
      <c r="Q28" s="21" t="s">
        <v>59</v>
      </c>
      <c r="R28" s="21" t="s">
        <v>59</v>
      </c>
      <c r="S28" s="21" t="s">
        <v>59</v>
      </c>
      <c r="T28" s="21">
        <v>0</v>
      </c>
      <c r="U28" s="21" t="s">
        <v>59</v>
      </c>
      <c r="V28" s="21" t="s">
        <v>59</v>
      </c>
      <c r="W28" s="21" t="s">
        <v>59</v>
      </c>
      <c r="X28" s="21">
        <v>0</v>
      </c>
      <c r="Y28" s="21" t="s">
        <v>59</v>
      </c>
      <c r="Z28" s="21" t="s">
        <v>59</v>
      </c>
      <c r="AA28" s="21" t="s">
        <v>59</v>
      </c>
      <c r="AB28" s="21">
        <f>H28+L28+P28+T28+X28</f>
        <v>0</v>
      </c>
      <c r="AC28" s="121" t="s">
        <v>59</v>
      </c>
    </row>
    <row r="29" spans="1:29" ht="15" customHeight="1" x14ac:dyDescent="0.2">
      <c r="A29" s="16" t="s">
        <v>383</v>
      </c>
      <c r="B29" s="20" t="s">
        <v>384</v>
      </c>
      <c r="C29" s="21">
        <v>0</v>
      </c>
      <c r="D29" s="121" t="s">
        <v>59</v>
      </c>
      <c r="E29" s="21">
        <f>C29</f>
        <v>0</v>
      </c>
      <c r="F29" s="121">
        <v>0</v>
      </c>
      <c r="G29" s="21">
        <v>0</v>
      </c>
      <c r="H29" s="21">
        <v>0</v>
      </c>
      <c r="I29" s="21" t="s">
        <v>59</v>
      </c>
      <c r="J29" s="233">
        <v>0</v>
      </c>
      <c r="K29" s="21" t="s">
        <v>59</v>
      </c>
      <c r="L29" s="21">
        <v>0</v>
      </c>
      <c r="M29" s="21" t="s">
        <v>59</v>
      </c>
      <c r="N29" s="21" t="s">
        <v>59</v>
      </c>
      <c r="O29" s="21" t="s">
        <v>59</v>
      </c>
      <c r="P29" s="21">
        <v>0</v>
      </c>
      <c r="Q29" s="21" t="s">
        <v>59</v>
      </c>
      <c r="R29" s="21" t="s">
        <v>59</v>
      </c>
      <c r="S29" s="21" t="s">
        <v>59</v>
      </c>
      <c r="T29" s="21">
        <v>0</v>
      </c>
      <c r="U29" s="21" t="s">
        <v>59</v>
      </c>
      <c r="V29" s="21" t="s">
        <v>59</v>
      </c>
      <c r="W29" s="21" t="s">
        <v>59</v>
      </c>
      <c r="X29" s="21">
        <v>0</v>
      </c>
      <c r="Y29" s="21" t="s">
        <v>59</v>
      </c>
      <c r="Z29" s="21" t="s">
        <v>59</v>
      </c>
      <c r="AA29" s="21" t="s">
        <v>59</v>
      </c>
      <c r="AB29" s="21">
        <f>H29+L29+P29+T29+X29</f>
        <v>0</v>
      </c>
      <c r="AC29" s="121" t="s">
        <v>59</v>
      </c>
    </row>
    <row r="30" spans="1:29" s="19" customFormat="1" ht="63" customHeight="1" x14ac:dyDescent="0.2">
      <c r="A30" s="16" t="s">
        <v>15</v>
      </c>
      <c r="B30" s="17" t="s">
        <v>385</v>
      </c>
      <c r="C30" s="18">
        <f>C31+C32+C33+C34</f>
        <v>1705.3985648400001</v>
      </c>
      <c r="D30" s="16" t="s">
        <v>59</v>
      </c>
      <c r="E30" s="18">
        <v>1705.3985648400001</v>
      </c>
      <c r="F30" s="18">
        <v>1705.3985648400001</v>
      </c>
      <c r="G30" s="18">
        <v>0</v>
      </c>
      <c r="H30" s="18">
        <v>670.76041452999993</v>
      </c>
      <c r="I30" s="16" t="s">
        <v>59</v>
      </c>
      <c r="J30" s="233">
        <v>644.55342943000005</v>
      </c>
      <c r="K30" s="16" t="s">
        <v>59</v>
      </c>
      <c r="L30" s="18">
        <v>518.57080387999997</v>
      </c>
      <c r="M30" s="16" t="s">
        <v>59</v>
      </c>
      <c r="N30" s="16" t="s">
        <v>59</v>
      </c>
      <c r="O30" s="16" t="s">
        <v>59</v>
      </c>
      <c r="P30" s="18">
        <v>516.06734642999993</v>
      </c>
      <c r="Q30" s="16" t="s">
        <v>59</v>
      </c>
      <c r="R30" s="16" t="s">
        <v>59</v>
      </c>
      <c r="S30" s="16" t="s">
        <v>59</v>
      </c>
      <c r="T30" s="18">
        <v>0</v>
      </c>
      <c r="U30" s="16" t="s">
        <v>59</v>
      </c>
      <c r="V30" s="16" t="s">
        <v>59</v>
      </c>
      <c r="W30" s="16" t="s">
        <v>59</v>
      </c>
      <c r="X30" s="18">
        <v>0</v>
      </c>
      <c r="Y30" s="16" t="s">
        <v>59</v>
      </c>
      <c r="Z30" s="16" t="s">
        <v>59</v>
      </c>
      <c r="AA30" s="16" t="s">
        <v>59</v>
      </c>
      <c r="AB30" s="18">
        <f>AB31+AB32+AB33+AB34+AB35</f>
        <v>1705.3985648400001</v>
      </c>
      <c r="AC30" s="16" t="s">
        <v>59</v>
      </c>
    </row>
    <row r="31" spans="1:29" ht="15" customHeight="1" x14ac:dyDescent="0.2">
      <c r="A31" s="16" t="s">
        <v>386</v>
      </c>
      <c r="B31" s="20" t="s">
        <v>387</v>
      </c>
      <c r="C31" s="21">
        <v>31.96111922</v>
      </c>
      <c r="D31" s="121" t="s">
        <v>59</v>
      </c>
      <c r="E31" s="21">
        <f>C31/$C$30*$E$30</f>
        <v>31.961119220000004</v>
      </c>
      <c r="F31" s="21">
        <f>E31-G31</f>
        <v>31.961119220000004</v>
      </c>
      <c r="G31" s="21">
        <f>G30</f>
        <v>0</v>
      </c>
      <c r="H31" s="21">
        <f>$C31/$C$30*H$30</f>
        <v>12.570817179537899</v>
      </c>
      <c r="I31" s="121" t="s">
        <v>59</v>
      </c>
      <c r="J31" s="233">
        <v>0</v>
      </c>
      <c r="K31" s="121" t="s">
        <v>59</v>
      </c>
      <c r="L31" s="21">
        <f>$C31/$C$30*L$30</f>
        <v>9.7186098478832115</v>
      </c>
      <c r="M31" s="121" t="s">
        <v>59</v>
      </c>
      <c r="N31" s="121" t="s">
        <v>59</v>
      </c>
      <c r="O31" s="121" t="s">
        <v>59</v>
      </c>
      <c r="P31" s="21">
        <f>C31-H31-L31</f>
        <v>9.6716921925788917</v>
      </c>
      <c r="Q31" s="121" t="s">
        <v>59</v>
      </c>
      <c r="R31" s="121" t="s">
        <v>59</v>
      </c>
      <c r="S31" s="121" t="s">
        <v>59</v>
      </c>
      <c r="T31" s="21">
        <f>$C31/$C$30*T$30</f>
        <v>0</v>
      </c>
      <c r="U31" s="121" t="s">
        <v>59</v>
      </c>
      <c r="V31" s="121" t="s">
        <v>59</v>
      </c>
      <c r="W31" s="121" t="s">
        <v>59</v>
      </c>
      <c r="X31" s="21">
        <f>$C31/$C$30*X$30</f>
        <v>0</v>
      </c>
      <c r="Y31" s="121" t="s">
        <v>59</v>
      </c>
      <c r="Z31" s="121" t="s">
        <v>59</v>
      </c>
      <c r="AA31" s="121" t="s">
        <v>59</v>
      </c>
      <c r="AB31" s="21">
        <f>H31+L31+P31+T31+X31</f>
        <v>31.961119220000004</v>
      </c>
      <c r="AC31" s="121" t="s">
        <v>59</v>
      </c>
    </row>
    <row r="32" spans="1:29" ht="30.95" customHeight="1" x14ac:dyDescent="0.2">
      <c r="A32" s="16" t="s">
        <v>388</v>
      </c>
      <c r="B32" s="20" t="s">
        <v>389</v>
      </c>
      <c r="C32" s="21">
        <v>1672.6296841000001</v>
      </c>
      <c r="D32" s="121" t="s">
        <v>59</v>
      </c>
      <c r="E32" s="21">
        <f>C32/$C$30*$E$30</f>
        <v>1672.6296841000001</v>
      </c>
      <c r="F32" s="21">
        <f>E32-G32</f>
        <v>1672.6296841000001</v>
      </c>
      <c r="G32" s="21">
        <v>0</v>
      </c>
      <c r="H32" s="21">
        <f>$C32/$C$30*H$30</f>
        <v>657.87189188080401</v>
      </c>
      <c r="I32" s="121" t="s">
        <v>59</v>
      </c>
      <c r="J32" s="233">
        <v>644.55342943000005</v>
      </c>
      <c r="K32" s="121" t="s">
        <v>59</v>
      </c>
      <c r="L32" s="21">
        <f>$C32/$C$30*L$30</f>
        <v>508.60657312600966</v>
      </c>
      <c r="M32" s="121" t="s">
        <v>59</v>
      </c>
      <c r="N32" s="121" t="s">
        <v>59</v>
      </c>
      <c r="O32" s="121" t="s">
        <v>59</v>
      </c>
      <c r="P32" s="21">
        <f>C32-H32-L32</f>
        <v>506.1512190931864</v>
      </c>
      <c r="Q32" s="121" t="s">
        <v>59</v>
      </c>
      <c r="R32" s="121" t="s">
        <v>59</v>
      </c>
      <c r="S32" s="121" t="s">
        <v>59</v>
      </c>
      <c r="T32" s="21">
        <f>$C32/$C$30*T$30</f>
        <v>0</v>
      </c>
      <c r="U32" s="121" t="s">
        <v>59</v>
      </c>
      <c r="V32" s="121" t="s">
        <v>59</v>
      </c>
      <c r="W32" s="121" t="s">
        <v>59</v>
      </c>
      <c r="X32" s="21">
        <f>$C32/$C$30*X$30</f>
        <v>0</v>
      </c>
      <c r="Y32" s="121" t="s">
        <v>59</v>
      </c>
      <c r="Z32" s="121" t="s">
        <v>59</v>
      </c>
      <c r="AA32" s="121" t="s">
        <v>59</v>
      </c>
      <c r="AB32" s="21">
        <f>H32+L32+P32+T32+X32</f>
        <v>1672.6296841000001</v>
      </c>
      <c r="AC32" s="121" t="s">
        <v>59</v>
      </c>
    </row>
    <row r="33" spans="1:29" ht="15" customHeight="1" x14ac:dyDescent="0.2">
      <c r="A33" s="16" t="s">
        <v>390</v>
      </c>
      <c r="B33" s="20" t="s">
        <v>391</v>
      </c>
      <c r="C33" s="21">
        <v>0</v>
      </c>
      <c r="D33" s="121" t="s">
        <v>59</v>
      </c>
      <c r="E33" s="21">
        <f>C33/$C$30*$E$30</f>
        <v>0</v>
      </c>
      <c r="F33" s="21">
        <f>E33-G33</f>
        <v>0</v>
      </c>
      <c r="G33" s="21">
        <v>0</v>
      </c>
      <c r="H33" s="21">
        <f>$C33/$C$30*H$30</f>
        <v>0</v>
      </c>
      <c r="I33" s="121" t="s">
        <v>59</v>
      </c>
      <c r="J33" s="233">
        <v>0</v>
      </c>
      <c r="K33" s="121" t="s">
        <v>59</v>
      </c>
      <c r="L33" s="21">
        <f>$C33/$C$30*L$30</f>
        <v>0</v>
      </c>
      <c r="M33" s="121" t="s">
        <v>59</v>
      </c>
      <c r="N33" s="121" t="s">
        <v>59</v>
      </c>
      <c r="O33" s="121" t="s">
        <v>59</v>
      </c>
      <c r="P33" s="21">
        <f>C33-H33-L33</f>
        <v>0</v>
      </c>
      <c r="Q33" s="121" t="s">
        <v>59</v>
      </c>
      <c r="R33" s="121" t="s">
        <v>59</v>
      </c>
      <c r="S33" s="121" t="s">
        <v>59</v>
      </c>
      <c r="T33" s="21">
        <f>$C33/$C$30*T$30</f>
        <v>0</v>
      </c>
      <c r="U33" s="121" t="s">
        <v>59</v>
      </c>
      <c r="V33" s="121" t="s">
        <v>59</v>
      </c>
      <c r="W33" s="121" t="s">
        <v>59</v>
      </c>
      <c r="X33" s="21">
        <f>$C33/$C$30*X$30</f>
        <v>0</v>
      </c>
      <c r="Y33" s="121" t="s">
        <v>59</v>
      </c>
      <c r="Z33" s="121" t="s">
        <v>59</v>
      </c>
      <c r="AA33" s="121" t="s">
        <v>59</v>
      </c>
      <c r="AB33" s="21">
        <f>H33+L33+P33+T33+X33</f>
        <v>0</v>
      </c>
      <c r="AC33" s="121" t="s">
        <v>59</v>
      </c>
    </row>
    <row r="34" spans="1:29" ht="15" customHeight="1" x14ac:dyDescent="0.2">
      <c r="A34" s="16" t="s">
        <v>392</v>
      </c>
      <c r="B34" s="20" t="s">
        <v>393</v>
      </c>
      <c r="C34" s="21">
        <v>0.80776151999993451</v>
      </c>
      <c r="D34" s="121" t="s">
        <v>59</v>
      </c>
      <c r="E34" s="21">
        <f>E30-E33-E32-E31</f>
        <v>0.80776151999998191</v>
      </c>
      <c r="F34" s="21">
        <f>E34-G34</f>
        <v>0.80776151999998191</v>
      </c>
      <c r="G34" s="21">
        <v>0</v>
      </c>
      <c r="H34" s="21">
        <f>$C34/$C$30*H$30</f>
        <v>0.31770546965798091</v>
      </c>
      <c r="I34" s="121" t="s">
        <v>59</v>
      </c>
      <c r="J34" s="233">
        <v>0</v>
      </c>
      <c r="K34" s="121" t="s">
        <v>59</v>
      </c>
      <c r="L34" s="21">
        <f>$C34/$C$30*L$30</f>
        <v>0.24562090610706946</v>
      </c>
      <c r="M34" s="121" t="s">
        <v>59</v>
      </c>
      <c r="N34" s="121" t="s">
        <v>59</v>
      </c>
      <c r="O34" s="121" t="s">
        <v>59</v>
      </c>
      <c r="P34" s="21">
        <f>C34-H34-L34</f>
        <v>0.24443514423488413</v>
      </c>
      <c r="Q34" s="121" t="s">
        <v>59</v>
      </c>
      <c r="R34" s="121" t="s">
        <v>59</v>
      </c>
      <c r="S34" s="121" t="s">
        <v>59</v>
      </c>
      <c r="T34" s="21">
        <f>$C34/$C$30*T$30</f>
        <v>0</v>
      </c>
      <c r="U34" s="121" t="s">
        <v>59</v>
      </c>
      <c r="V34" s="121" t="s">
        <v>59</v>
      </c>
      <c r="W34" s="121" t="s">
        <v>59</v>
      </c>
      <c r="X34" s="21">
        <f>$C34/$C$30*X$30</f>
        <v>0</v>
      </c>
      <c r="Y34" s="121" t="s">
        <v>59</v>
      </c>
      <c r="Z34" s="121" t="s">
        <v>59</v>
      </c>
      <c r="AA34" s="121" t="s">
        <v>59</v>
      </c>
      <c r="AB34" s="21">
        <f>H34+L34+P34+T34+X34</f>
        <v>0.80776151999993451</v>
      </c>
      <c r="AC34" s="121" t="s">
        <v>59</v>
      </c>
    </row>
    <row r="35" spans="1:29" s="19" customFormat="1" ht="30.95" customHeight="1" x14ac:dyDescent="0.2">
      <c r="A35" s="16" t="s">
        <v>16</v>
      </c>
      <c r="B35" s="17" t="s">
        <v>394</v>
      </c>
      <c r="C35" s="16"/>
      <c r="D35" s="16"/>
      <c r="E35" s="16"/>
      <c r="F35" s="121"/>
      <c r="G35" s="16"/>
      <c r="H35" s="16"/>
      <c r="I35" s="16"/>
      <c r="J35" s="233">
        <v>0</v>
      </c>
      <c r="K35" s="16"/>
      <c r="L35" s="16"/>
      <c r="M35" s="16"/>
      <c r="N35" s="16"/>
      <c r="O35" s="16"/>
      <c r="P35" s="16"/>
      <c r="Q35" s="16"/>
      <c r="R35" s="16"/>
      <c r="S35" s="16"/>
      <c r="T35" s="16"/>
      <c r="U35" s="16"/>
      <c r="V35" s="16"/>
      <c r="W35" s="16"/>
      <c r="X35" s="16"/>
      <c r="Y35" s="16"/>
      <c r="Z35" s="16"/>
      <c r="AA35" s="16"/>
      <c r="AB35" s="16"/>
      <c r="AC35" s="16"/>
    </row>
    <row r="36" spans="1:29" s="11" customFormat="1" ht="30.95" customHeight="1" x14ac:dyDescent="0.2">
      <c r="A36" s="16" t="s">
        <v>395</v>
      </c>
      <c r="B36" s="20" t="s">
        <v>396</v>
      </c>
      <c r="C36" s="121">
        <f t="shared" ref="C36:C43" si="0">AB36</f>
        <v>0</v>
      </c>
      <c r="D36" s="121" t="s">
        <v>59</v>
      </c>
      <c r="E36" s="121">
        <f t="shared" ref="E36:E43" si="1">C36</f>
        <v>0</v>
      </c>
      <c r="F36" s="121">
        <f t="shared" ref="F36:F43" si="2">E36</f>
        <v>0</v>
      </c>
      <c r="G36" s="121" t="s">
        <v>376</v>
      </c>
      <c r="H36" s="121">
        <v>0</v>
      </c>
      <c r="I36" s="121" t="s">
        <v>59</v>
      </c>
      <c r="J36" s="233">
        <v>0</v>
      </c>
      <c r="K36" s="121" t="s">
        <v>59</v>
      </c>
      <c r="L36" s="121">
        <v>0</v>
      </c>
      <c r="M36" s="121" t="s">
        <v>59</v>
      </c>
      <c r="N36" s="121" t="s">
        <v>59</v>
      </c>
      <c r="O36" s="121" t="s">
        <v>59</v>
      </c>
      <c r="P36" s="121">
        <v>0</v>
      </c>
      <c r="Q36" s="121" t="s">
        <v>59</v>
      </c>
      <c r="R36" s="121" t="s">
        <v>59</v>
      </c>
      <c r="S36" s="121" t="s">
        <v>59</v>
      </c>
      <c r="T36" s="121">
        <v>0</v>
      </c>
      <c r="U36" s="121" t="s">
        <v>59</v>
      </c>
      <c r="V36" s="121" t="s">
        <v>59</v>
      </c>
      <c r="W36" s="121" t="s">
        <v>59</v>
      </c>
      <c r="X36" s="121">
        <v>0</v>
      </c>
      <c r="Y36" s="121" t="s">
        <v>59</v>
      </c>
      <c r="Z36" s="121" t="s">
        <v>59</v>
      </c>
      <c r="AA36" s="121" t="s">
        <v>59</v>
      </c>
      <c r="AB36" s="121">
        <f>H36+L36+P36+T36+X36</f>
        <v>0</v>
      </c>
      <c r="AC36" s="121" t="s">
        <v>59</v>
      </c>
    </row>
    <row r="37" spans="1:29" s="11" customFormat="1" ht="30.95" customHeight="1" x14ac:dyDescent="0.2">
      <c r="A37" s="16" t="s">
        <v>397</v>
      </c>
      <c r="B37" s="20" t="s">
        <v>398</v>
      </c>
      <c r="C37" s="121">
        <f t="shared" si="0"/>
        <v>0</v>
      </c>
      <c r="D37" s="121" t="s">
        <v>59</v>
      </c>
      <c r="E37" s="121">
        <f t="shared" si="1"/>
        <v>0</v>
      </c>
      <c r="F37" s="121">
        <f t="shared" si="2"/>
        <v>0</v>
      </c>
      <c r="G37" s="121" t="s">
        <v>376</v>
      </c>
      <c r="H37" s="121">
        <v>0</v>
      </c>
      <c r="I37" s="121" t="s">
        <v>59</v>
      </c>
      <c r="J37" s="233">
        <v>0</v>
      </c>
      <c r="K37" s="121" t="s">
        <v>59</v>
      </c>
      <c r="L37" s="121">
        <v>0</v>
      </c>
      <c r="M37" s="121" t="s">
        <v>59</v>
      </c>
      <c r="N37" s="121" t="s">
        <v>59</v>
      </c>
      <c r="O37" s="121" t="s">
        <v>59</v>
      </c>
      <c r="P37" s="121">
        <v>0</v>
      </c>
      <c r="Q37" s="121" t="s">
        <v>59</v>
      </c>
      <c r="R37" s="121" t="s">
        <v>59</v>
      </c>
      <c r="S37" s="121" t="s">
        <v>59</v>
      </c>
      <c r="T37" s="121">
        <v>0</v>
      </c>
      <c r="U37" s="121" t="s">
        <v>59</v>
      </c>
      <c r="V37" s="121" t="s">
        <v>59</v>
      </c>
      <c r="W37" s="121" t="s">
        <v>59</v>
      </c>
      <c r="X37" s="121">
        <v>0</v>
      </c>
      <c r="Y37" s="121" t="s">
        <v>59</v>
      </c>
      <c r="Z37" s="121" t="s">
        <v>59</v>
      </c>
      <c r="AA37" s="121" t="s">
        <v>59</v>
      </c>
      <c r="AB37" s="121">
        <f>IFERROR(H37+L37+P37+T37+X37,)</f>
        <v>0</v>
      </c>
      <c r="AC37" s="121" t="s">
        <v>59</v>
      </c>
    </row>
    <row r="38" spans="1:29" s="11" customFormat="1" ht="15" customHeight="1" x14ac:dyDescent="0.2">
      <c r="A38" s="16" t="s">
        <v>399</v>
      </c>
      <c r="B38" s="20" t="s">
        <v>400</v>
      </c>
      <c r="C38" s="121">
        <f t="shared" si="0"/>
        <v>0</v>
      </c>
      <c r="D38" s="121" t="s">
        <v>59</v>
      </c>
      <c r="E38" s="121">
        <f t="shared" si="1"/>
        <v>0</v>
      </c>
      <c r="F38" s="121">
        <f t="shared" si="2"/>
        <v>0</v>
      </c>
      <c r="G38" s="121" t="s">
        <v>376</v>
      </c>
      <c r="H38" s="121">
        <v>0</v>
      </c>
      <c r="I38" s="121" t="s">
        <v>59</v>
      </c>
      <c r="J38" s="233">
        <v>0</v>
      </c>
      <c r="K38" s="121" t="s">
        <v>59</v>
      </c>
      <c r="L38" s="121">
        <v>0</v>
      </c>
      <c r="M38" s="121" t="s">
        <v>59</v>
      </c>
      <c r="N38" s="121" t="s">
        <v>59</v>
      </c>
      <c r="O38" s="121" t="s">
        <v>59</v>
      </c>
      <c r="P38" s="121">
        <v>0</v>
      </c>
      <c r="Q38" s="121" t="s">
        <v>59</v>
      </c>
      <c r="R38" s="121" t="s">
        <v>59</v>
      </c>
      <c r="S38" s="121" t="s">
        <v>59</v>
      </c>
      <c r="T38" s="121">
        <v>0</v>
      </c>
      <c r="U38" s="121" t="s">
        <v>59</v>
      </c>
      <c r="V38" s="121" t="s">
        <v>59</v>
      </c>
      <c r="W38" s="121" t="s">
        <v>59</v>
      </c>
      <c r="X38" s="121">
        <v>0</v>
      </c>
      <c r="Y38" s="121" t="s">
        <v>59</v>
      </c>
      <c r="Z38" s="121" t="s">
        <v>59</v>
      </c>
      <c r="AA38" s="121" t="s">
        <v>59</v>
      </c>
      <c r="AB38" s="121">
        <f>H38+L38+P38+T38+X38</f>
        <v>0</v>
      </c>
      <c r="AC38" s="121" t="s">
        <v>59</v>
      </c>
    </row>
    <row r="39" spans="1:29" s="11" customFormat="1" ht="30.95" customHeight="1" x14ac:dyDescent="0.2">
      <c r="A39" s="16" t="s">
        <v>401</v>
      </c>
      <c r="B39" s="20" t="s">
        <v>402</v>
      </c>
      <c r="C39" s="121">
        <f t="shared" si="0"/>
        <v>0</v>
      </c>
      <c r="D39" s="121" t="s">
        <v>59</v>
      </c>
      <c r="E39" s="121">
        <f t="shared" si="1"/>
        <v>0</v>
      </c>
      <c r="F39" s="121">
        <f t="shared" si="2"/>
        <v>0</v>
      </c>
      <c r="G39" s="121" t="s">
        <v>376</v>
      </c>
      <c r="H39" s="121">
        <v>0</v>
      </c>
      <c r="I39" s="121" t="s">
        <v>59</v>
      </c>
      <c r="J39" s="233">
        <v>0</v>
      </c>
      <c r="K39" s="121" t="s">
        <v>59</v>
      </c>
      <c r="L39" s="121">
        <v>0</v>
      </c>
      <c r="M39" s="121" t="s">
        <v>59</v>
      </c>
      <c r="N39" s="121" t="s">
        <v>59</v>
      </c>
      <c r="O39" s="121" t="s">
        <v>59</v>
      </c>
      <c r="P39" s="121">
        <v>0</v>
      </c>
      <c r="Q39" s="121" t="s">
        <v>59</v>
      </c>
      <c r="R39" s="121" t="s">
        <v>59</v>
      </c>
      <c r="S39" s="121" t="s">
        <v>59</v>
      </c>
      <c r="T39" s="121">
        <v>0</v>
      </c>
      <c r="U39" s="121" t="s">
        <v>59</v>
      </c>
      <c r="V39" s="121" t="s">
        <v>59</v>
      </c>
      <c r="W39" s="121" t="s">
        <v>59</v>
      </c>
      <c r="X39" s="121">
        <v>0</v>
      </c>
      <c r="Y39" s="121" t="s">
        <v>59</v>
      </c>
      <c r="Z39" s="121" t="s">
        <v>59</v>
      </c>
      <c r="AA39" s="121" t="s">
        <v>59</v>
      </c>
      <c r="AB39" s="121">
        <f>H39+L39+P39+T39+X39</f>
        <v>0</v>
      </c>
      <c r="AC39" s="121" t="s">
        <v>59</v>
      </c>
    </row>
    <row r="40" spans="1:29" s="11" customFormat="1" ht="30.95" customHeight="1" x14ac:dyDescent="0.2">
      <c r="A40" s="16" t="s">
        <v>403</v>
      </c>
      <c r="B40" s="20" t="s">
        <v>404</v>
      </c>
      <c r="C40" s="121">
        <f t="shared" si="0"/>
        <v>0</v>
      </c>
      <c r="D40" s="121" t="s">
        <v>59</v>
      </c>
      <c r="E40" s="121">
        <f t="shared" si="1"/>
        <v>0</v>
      </c>
      <c r="F40" s="121">
        <f t="shared" si="2"/>
        <v>0</v>
      </c>
      <c r="G40" s="121" t="s">
        <v>376</v>
      </c>
      <c r="H40" s="121">
        <v>0</v>
      </c>
      <c r="I40" s="121" t="s">
        <v>59</v>
      </c>
      <c r="J40" s="233">
        <v>0</v>
      </c>
      <c r="K40" s="121" t="s">
        <v>59</v>
      </c>
      <c r="L40" s="121">
        <v>0</v>
      </c>
      <c r="M40" s="121" t="s">
        <v>59</v>
      </c>
      <c r="N40" s="121" t="s">
        <v>59</v>
      </c>
      <c r="O40" s="121" t="s">
        <v>59</v>
      </c>
      <c r="P40" s="121">
        <v>0</v>
      </c>
      <c r="Q40" s="121" t="s">
        <v>59</v>
      </c>
      <c r="R40" s="121" t="s">
        <v>59</v>
      </c>
      <c r="S40" s="121" t="s">
        <v>59</v>
      </c>
      <c r="T40" s="121">
        <v>0</v>
      </c>
      <c r="U40" s="121" t="s">
        <v>59</v>
      </c>
      <c r="V40" s="121" t="s">
        <v>59</v>
      </c>
      <c r="W40" s="121" t="s">
        <v>59</v>
      </c>
      <c r="X40" s="121">
        <v>0</v>
      </c>
      <c r="Y40" s="121" t="s">
        <v>59</v>
      </c>
      <c r="Z40" s="121" t="s">
        <v>59</v>
      </c>
      <c r="AA40" s="121" t="s">
        <v>59</v>
      </c>
      <c r="AB40" s="121">
        <f>H40+L40+P40+T40+X40</f>
        <v>0</v>
      </c>
      <c r="AC40" s="121" t="s">
        <v>59</v>
      </c>
    </row>
    <row r="41" spans="1:29" s="11" customFormat="1" ht="15" customHeight="1" x14ac:dyDescent="0.2">
      <c r="A41" s="16" t="s">
        <v>405</v>
      </c>
      <c r="B41" s="20" t="s">
        <v>406</v>
      </c>
      <c r="C41" s="121">
        <f t="shared" si="0"/>
        <v>0</v>
      </c>
      <c r="D41" s="121" t="s">
        <v>59</v>
      </c>
      <c r="E41" s="121">
        <f t="shared" si="1"/>
        <v>0</v>
      </c>
      <c r="F41" s="121">
        <f t="shared" si="2"/>
        <v>0</v>
      </c>
      <c r="G41" s="121" t="s">
        <v>376</v>
      </c>
      <c r="H41" s="121">
        <v>0</v>
      </c>
      <c r="I41" s="121" t="s">
        <v>59</v>
      </c>
      <c r="J41" s="233">
        <v>0</v>
      </c>
      <c r="K41" s="121" t="s">
        <v>59</v>
      </c>
      <c r="L41" s="121">
        <v>0</v>
      </c>
      <c r="M41" s="121" t="s">
        <v>59</v>
      </c>
      <c r="N41" s="121" t="s">
        <v>59</v>
      </c>
      <c r="O41" s="121" t="s">
        <v>59</v>
      </c>
      <c r="P41" s="121">
        <v>0</v>
      </c>
      <c r="Q41" s="121" t="s">
        <v>59</v>
      </c>
      <c r="R41" s="121" t="s">
        <v>59</v>
      </c>
      <c r="S41" s="121" t="s">
        <v>59</v>
      </c>
      <c r="T41" s="121">
        <v>0</v>
      </c>
      <c r="U41" s="121" t="s">
        <v>59</v>
      </c>
      <c r="V41" s="121" t="s">
        <v>59</v>
      </c>
      <c r="W41" s="121" t="s">
        <v>59</v>
      </c>
      <c r="X41" s="121">
        <v>0</v>
      </c>
      <c r="Y41" s="121" t="s">
        <v>59</v>
      </c>
      <c r="Z41" s="121" t="s">
        <v>59</v>
      </c>
      <c r="AA41" s="121" t="s">
        <v>59</v>
      </c>
      <c r="AB41" s="121">
        <f>H41+L41+P41+T41+X41</f>
        <v>0</v>
      </c>
      <c r="AC41" s="121" t="s">
        <v>59</v>
      </c>
    </row>
    <row r="42" spans="1:29" s="11" customFormat="1" ht="15" customHeight="1" x14ac:dyDescent="0.2">
      <c r="A42" s="16" t="s">
        <v>407</v>
      </c>
      <c r="B42" s="20" t="s">
        <v>408</v>
      </c>
      <c r="C42" s="121">
        <f t="shared" si="0"/>
        <v>0</v>
      </c>
      <c r="D42" s="121" t="s">
        <v>59</v>
      </c>
      <c r="E42" s="121">
        <f t="shared" si="1"/>
        <v>0</v>
      </c>
      <c r="F42" s="121">
        <f t="shared" si="2"/>
        <v>0</v>
      </c>
      <c r="G42" s="121" t="s">
        <v>376</v>
      </c>
      <c r="H42" s="121">
        <v>0</v>
      </c>
      <c r="I42" s="121" t="s">
        <v>59</v>
      </c>
      <c r="J42" s="233">
        <v>0</v>
      </c>
      <c r="K42" s="121" t="s">
        <v>59</v>
      </c>
      <c r="L42" s="121">
        <v>0</v>
      </c>
      <c r="M42" s="121" t="s">
        <v>59</v>
      </c>
      <c r="N42" s="121" t="s">
        <v>59</v>
      </c>
      <c r="O42" s="121" t="s">
        <v>59</v>
      </c>
      <c r="P42" s="121">
        <v>0</v>
      </c>
      <c r="Q42" s="121" t="s">
        <v>59</v>
      </c>
      <c r="R42" s="121" t="s">
        <v>59</v>
      </c>
      <c r="S42" s="121" t="s">
        <v>59</v>
      </c>
      <c r="T42" s="121">
        <v>0</v>
      </c>
      <c r="U42" s="121" t="s">
        <v>59</v>
      </c>
      <c r="V42" s="121" t="s">
        <v>59</v>
      </c>
      <c r="W42" s="121" t="s">
        <v>59</v>
      </c>
      <c r="X42" s="121">
        <v>0</v>
      </c>
      <c r="Y42" s="121" t="s">
        <v>59</v>
      </c>
      <c r="Z42" s="121" t="s">
        <v>59</v>
      </c>
      <c r="AA42" s="121" t="s">
        <v>59</v>
      </c>
      <c r="AB42" s="121">
        <f>IFERROR(H42+L42+P42+T42+X42,)</f>
        <v>0</v>
      </c>
      <c r="AC42" s="121" t="s">
        <v>59</v>
      </c>
    </row>
    <row r="43" spans="1:29" s="11" customFormat="1" ht="15" customHeight="1" x14ac:dyDescent="0.2">
      <c r="A43" s="22" t="s">
        <v>409</v>
      </c>
      <c r="B43" s="20" t="s">
        <v>410</v>
      </c>
      <c r="C43" s="121">
        <f t="shared" si="0"/>
        <v>20739</v>
      </c>
      <c r="D43" s="121" t="s">
        <v>59</v>
      </c>
      <c r="E43" s="121">
        <f t="shared" si="1"/>
        <v>20739</v>
      </c>
      <c r="F43" s="121">
        <f t="shared" si="2"/>
        <v>20739</v>
      </c>
      <c r="G43" s="121" t="s">
        <v>376</v>
      </c>
      <c r="H43" s="121">
        <v>8587</v>
      </c>
      <c r="I43" s="121" t="s">
        <v>59</v>
      </c>
      <c r="J43" s="126">
        <v>4786</v>
      </c>
      <c r="K43" s="121" t="s">
        <v>59</v>
      </c>
      <c r="L43" s="121">
        <v>6234</v>
      </c>
      <c r="M43" s="121" t="s">
        <v>59</v>
      </c>
      <c r="N43" s="121" t="s">
        <v>59</v>
      </c>
      <c r="O43" s="121" t="s">
        <v>59</v>
      </c>
      <c r="P43" s="121">
        <v>5918</v>
      </c>
      <c r="Q43" s="121" t="s">
        <v>59</v>
      </c>
      <c r="R43" s="121" t="s">
        <v>59</v>
      </c>
      <c r="S43" s="121" t="s">
        <v>59</v>
      </c>
      <c r="T43" s="121">
        <v>0</v>
      </c>
      <c r="U43" s="121" t="s">
        <v>59</v>
      </c>
      <c r="V43" s="121" t="s">
        <v>59</v>
      </c>
      <c r="W43" s="121" t="s">
        <v>59</v>
      </c>
      <c r="X43" s="121">
        <v>0</v>
      </c>
      <c r="Y43" s="121" t="s">
        <v>59</v>
      </c>
      <c r="Z43" s="121" t="s">
        <v>59</v>
      </c>
      <c r="AA43" s="121" t="s">
        <v>59</v>
      </c>
      <c r="AB43" s="121">
        <f>IFERROR(H43+L43+P43+T43+X43,)</f>
        <v>20739</v>
      </c>
      <c r="AC43" s="121" t="s">
        <v>59</v>
      </c>
    </row>
    <row r="44" spans="1:29" ht="30.95" customHeight="1" x14ac:dyDescent="0.2">
      <c r="A44" s="16" t="s">
        <v>23</v>
      </c>
      <c r="B44" s="17" t="s">
        <v>411</v>
      </c>
      <c r="C44" s="121"/>
      <c r="D44" s="121"/>
      <c r="E44" s="121"/>
      <c r="F44" s="121"/>
      <c r="G44" s="121"/>
      <c r="H44" s="121"/>
      <c r="I44" s="121"/>
      <c r="J44" s="233">
        <v>0</v>
      </c>
      <c r="K44" s="121"/>
      <c r="L44" s="121"/>
      <c r="M44" s="121"/>
      <c r="N44" s="121"/>
      <c r="O44" s="121"/>
      <c r="P44" s="121"/>
      <c r="Q44" s="121"/>
      <c r="R44" s="121"/>
      <c r="S44" s="121"/>
      <c r="T44" s="121"/>
      <c r="U44" s="121"/>
      <c r="V44" s="121"/>
      <c r="W44" s="121"/>
      <c r="X44" s="121"/>
      <c r="Y44" s="121"/>
      <c r="Z44" s="121"/>
      <c r="AA44" s="121"/>
      <c r="AB44" s="121"/>
      <c r="AC44" s="121"/>
    </row>
    <row r="45" spans="1:29" s="11" customFormat="1" ht="15" customHeight="1" x14ac:dyDescent="0.2">
      <c r="A45" s="16" t="s">
        <v>412</v>
      </c>
      <c r="B45" s="20" t="s">
        <v>413</v>
      </c>
      <c r="C45" s="121">
        <f t="shared" ref="C45:C52" si="3">AB45</f>
        <v>0</v>
      </c>
      <c r="D45" s="121" t="s">
        <v>59</v>
      </c>
      <c r="E45" s="121">
        <f t="shared" ref="E45:E52" si="4">C45</f>
        <v>0</v>
      </c>
      <c r="F45" s="121">
        <f t="shared" ref="F45:F52" si="5">E45</f>
        <v>0</v>
      </c>
      <c r="G45" s="121" t="s">
        <v>376</v>
      </c>
      <c r="H45" s="121">
        <v>0</v>
      </c>
      <c r="I45" s="121" t="s">
        <v>59</v>
      </c>
      <c r="J45" s="233">
        <v>0</v>
      </c>
      <c r="K45" s="121" t="s">
        <v>59</v>
      </c>
      <c r="L45" s="121">
        <v>0</v>
      </c>
      <c r="M45" s="121" t="s">
        <v>59</v>
      </c>
      <c r="N45" s="121" t="s">
        <v>59</v>
      </c>
      <c r="O45" s="121" t="s">
        <v>59</v>
      </c>
      <c r="P45" s="121">
        <v>0</v>
      </c>
      <c r="Q45" s="121" t="s">
        <v>59</v>
      </c>
      <c r="R45" s="121" t="s">
        <v>59</v>
      </c>
      <c r="S45" s="121" t="s">
        <v>59</v>
      </c>
      <c r="T45" s="121">
        <v>0</v>
      </c>
      <c r="U45" s="121" t="s">
        <v>59</v>
      </c>
      <c r="V45" s="121" t="s">
        <v>59</v>
      </c>
      <c r="W45" s="121" t="s">
        <v>59</v>
      </c>
      <c r="X45" s="121">
        <v>0</v>
      </c>
      <c r="Y45" s="121" t="s">
        <v>59</v>
      </c>
      <c r="Z45" s="121" t="s">
        <v>59</v>
      </c>
      <c r="AA45" s="121" t="s">
        <v>59</v>
      </c>
      <c r="AB45" s="121">
        <f t="shared" ref="AB45:AB52" si="6">H45+L45+P45+T45+X45</f>
        <v>0</v>
      </c>
      <c r="AC45" s="121" t="s">
        <v>59</v>
      </c>
    </row>
    <row r="46" spans="1:29" s="11" customFormat="1" ht="30.95" customHeight="1" x14ac:dyDescent="0.2">
      <c r="A46" s="16" t="s">
        <v>414</v>
      </c>
      <c r="B46" s="20" t="s">
        <v>398</v>
      </c>
      <c r="C46" s="121">
        <f t="shared" si="3"/>
        <v>0</v>
      </c>
      <c r="D46" s="121" t="s">
        <v>59</v>
      </c>
      <c r="E46" s="121">
        <f t="shared" si="4"/>
        <v>0</v>
      </c>
      <c r="F46" s="121">
        <f t="shared" si="5"/>
        <v>0</v>
      </c>
      <c r="G46" s="121" t="s">
        <v>376</v>
      </c>
      <c r="H46" s="121">
        <v>0</v>
      </c>
      <c r="I46" s="121" t="s">
        <v>59</v>
      </c>
      <c r="J46" s="233">
        <v>0</v>
      </c>
      <c r="K46" s="121" t="s">
        <v>59</v>
      </c>
      <c r="L46" s="121">
        <v>0</v>
      </c>
      <c r="M46" s="121" t="s">
        <v>59</v>
      </c>
      <c r="N46" s="121" t="s">
        <v>59</v>
      </c>
      <c r="O46" s="121" t="s">
        <v>59</v>
      </c>
      <c r="P46" s="121">
        <v>0</v>
      </c>
      <c r="Q46" s="121" t="s">
        <v>59</v>
      </c>
      <c r="R46" s="121" t="s">
        <v>59</v>
      </c>
      <c r="S46" s="121" t="s">
        <v>59</v>
      </c>
      <c r="T46" s="121">
        <v>0</v>
      </c>
      <c r="U46" s="121" t="s">
        <v>59</v>
      </c>
      <c r="V46" s="121" t="s">
        <v>59</v>
      </c>
      <c r="W46" s="121" t="s">
        <v>59</v>
      </c>
      <c r="X46" s="121">
        <v>0</v>
      </c>
      <c r="Y46" s="121" t="s">
        <v>59</v>
      </c>
      <c r="Z46" s="121" t="s">
        <v>59</v>
      </c>
      <c r="AA46" s="121" t="s">
        <v>59</v>
      </c>
      <c r="AB46" s="121">
        <f t="shared" si="6"/>
        <v>0</v>
      </c>
      <c r="AC46" s="121" t="s">
        <v>59</v>
      </c>
    </row>
    <row r="47" spans="1:29" s="11" customFormat="1" ht="15" customHeight="1" x14ac:dyDescent="0.2">
      <c r="A47" s="16" t="s">
        <v>415</v>
      </c>
      <c r="B47" s="20" t="s">
        <v>400</v>
      </c>
      <c r="C47" s="121">
        <f t="shared" si="3"/>
        <v>0</v>
      </c>
      <c r="D47" s="121" t="s">
        <v>59</v>
      </c>
      <c r="E47" s="121">
        <f t="shared" si="4"/>
        <v>0</v>
      </c>
      <c r="F47" s="121">
        <f t="shared" si="5"/>
        <v>0</v>
      </c>
      <c r="G47" s="121" t="s">
        <v>376</v>
      </c>
      <c r="H47" s="121">
        <v>0</v>
      </c>
      <c r="I47" s="121" t="s">
        <v>59</v>
      </c>
      <c r="J47" s="233">
        <v>0</v>
      </c>
      <c r="K47" s="121" t="s">
        <v>59</v>
      </c>
      <c r="L47" s="121">
        <v>0</v>
      </c>
      <c r="M47" s="121" t="s">
        <v>59</v>
      </c>
      <c r="N47" s="121" t="s">
        <v>59</v>
      </c>
      <c r="O47" s="121" t="s">
        <v>59</v>
      </c>
      <c r="P47" s="121">
        <v>0</v>
      </c>
      <c r="Q47" s="121" t="s">
        <v>59</v>
      </c>
      <c r="R47" s="121" t="s">
        <v>59</v>
      </c>
      <c r="S47" s="121" t="s">
        <v>59</v>
      </c>
      <c r="T47" s="121">
        <v>0</v>
      </c>
      <c r="U47" s="121" t="s">
        <v>59</v>
      </c>
      <c r="V47" s="121" t="s">
        <v>59</v>
      </c>
      <c r="W47" s="121" t="s">
        <v>59</v>
      </c>
      <c r="X47" s="121">
        <v>0</v>
      </c>
      <c r="Y47" s="121" t="s">
        <v>59</v>
      </c>
      <c r="Z47" s="121" t="s">
        <v>59</v>
      </c>
      <c r="AA47" s="121" t="s">
        <v>59</v>
      </c>
      <c r="AB47" s="121">
        <f t="shared" si="6"/>
        <v>0</v>
      </c>
      <c r="AC47" s="121" t="s">
        <v>59</v>
      </c>
    </row>
    <row r="48" spans="1:29" s="11" customFormat="1" ht="30.95" customHeight="1" x14ac:dyDescent="0.2">
      <c r="A48" s="16" t="s">
        <v>416</v>
      </c>
      <c r="B48" s="20" t="s">
        <v>402</v>
      </c>
      <c r="C48" s="121">
        <f t="shared" si="3"/>
        <v>0</v>
      </c>
      <c r="D48" s="121" t="s">
        <v>59</v>
      </c>
      <c r="E48" s="121">
        <f t="shared" si="4"/>
        <v>0</v>
      </c>
      <c r="F48" s="121">
        <f t="shared" si="5"/>
        <v>0</v>
      </c>
      <c r="G48" s="121" t="s">
        <v>376</v>
      </c>
      <c r="H48" s="121">
        <v>0</v>
      </c>
      <c r="I48" s="121" t="s">
        <v>59</v>
      </c>
      <c r="J48" s="233">
        <v>0</v>
      </c>
      <c r="K48" s="121" t="s">
        <v>59</v>
      </c>
      <c r="L48" s="121">
        <v>0</v>
      </c>
      <c r="M48" s="121" t="s">
        <v>59</v>
      </c>
      <c r="N48" s="121" t="s">
        <v>59</v>
      </c>
      <c r="O48" s="121" t="s">
        <v>59</v>
      </c>
      <c r="P48" s="121">
        <v>0</v>
      </c>
      <c r="Q48" s="121" t="s">
        <v>59</v>
      </c>
      <c r="R48" s="121" t="s">
        <v>59</v>
      </c>
      <c r="S48" s="121" t="s">
        <v>59</v>
      </c>
      <c r="T48" s="121">
        <v>0</v>
      </c>
      <c r="U48" s="121" t="s">
        <v>59</v>
      </c>
      <c r="V48" s="121" t="s">
        <v>59</v>
      </c>
      <c r="W48" s="121" t="s">
        <v>59</v>
      </c>
      <c r="X48" s="121">
        <v>0</v>
      </c>
      <c r="Y48" s="121" t="s">
        <v>59</v>
      </c>
      <c r="Z48" s="121" t="s">
        <v>59</v>
      </c>
      <c r="AA48" s="121" t="s">
        <v>59</v>
      </c>
      <c r="AB48" s="121">
        <f t="shared" si="6"/>
        <v>0</v>
      </c>
      <c r="AC48" s="121" t="s">
        <v>59</v>
      </c>
    </row>
    <row r="49" spans="1:29" s="11" customFormat="1" ht="30.95" customHeight="1" x14ac:dyDescent="0.2">
      <c r="A49" s="16" t="s">
        <v>417</v>
      </c>
      <c r="B49" s="20" t="s">
        <v>404</v>
      </c>
      <c r="C49" s="121">
        <f t="shared" si="3"/>
        <v>0</v>
      </c>
      <c r="D49" s="121" t="s">
        <v>59</v>
      </c>
      <c r="E49" s="121">
        <f t="shared" si="4"/>
        <v>0</v>
      </c>
      <c r="F49" s="121">
        <f t="shared" si="5"/>
        <v>0</v>
      </c>
      <c r="G49" s="121" t="s">
        <v>376</v>
      </c>
      <c r="H49" s="121">
        <v>0</v>
      </c>
      <c r="I49" s="121" t="s">
        <v>59</v>
      </c>
      <c r="J49" s="233">
        <v>0</v>
      </c>
      <c r="K49" s="121" t="s">
        <v>59</v>
      </c>
      <c r="L49" s="121">
        <v>0</v>
      </c>
      <c r="M49" s="121" t="s">
        <v>59</v>
      </c>
      <c r="N49" s="121" t="s">
        <v>59</v>
      </c>
      <c r="O49" s="121" t="s">
        <v>59</v>
      </c>
      <c r="P49" s="121">
        <v>0</v>
      </c>
      <c r="Q49" s="121" t="s">
        <v>59</v>
      </c>
      <c r="R49" s="121" t="s">
        <v>59</v>
      </c>
      <c r="S49" s="121" t="s">
        <v>59</v>
      </c>
      <c r="T49" s="121">
        <v>0</v>
      </c>
      <c r="U49" s="121" t="s">
        <v>59</v>
      </c>
      <c r="V49" s="121" t="s">
        <v>59</v>
      </c>
      <c r="W49" s="121" t="s">
        <v>59</v>
      </c>
      <c r="X49" s="121">
        <v>0</v>
      </c>
      <c r="Y49" s="121" t="s">
        <v>59</v>
      </c>
      <c r="Z49" s="121" t="s">
        <v>59</v>
      </c>
      <c r="AA49" s="121" t="s">
        <v>59</v>
      </c>
      <c r="AB49" s="121">
        <f t="shared" si="6"/>
        <v>0</v>
      </c>
      <c r="AC49" s="121" t="s">
        <v>59</v>
      </c>
    </row>
    <row r="50" spans="1:29" s="11" customFormat="1" ht="15" customHeight="1" x14ac:dyDescent="0.2">
      <c r="A50" s="16" t="s">
        <v>418</v>
      </c>
      <c r="B50" s="20" t="s">
        <v>406</v>
      </c>
      <c r="C50" s="121">
        <f t="shared" si="3"/>
        <v>0</v>
      </c>
      <c r="D50" s="121" t="s">
        <v>59</v>
      </c>
      <c r="E50" s="121">
        <f t="shared" si="4"/>
        <v>0</v>
      </c>
      <c r="F50" s="121">
        <f t="shared" si="5"/>
        <v>0</v>
      </c>
      <c r="G50" s="121" t="s">
        <v>376</v>
      </c>
      <c r="H50" s="121">
        <v>0</v>
      </c>
      <c r="I50" s="121" t="s">
        <v>59</v>
      </c>
      <c r="J50" s="233">
        <v>0</v>
      </c>
      <c r="K50" s="121" t="s">
        <v>59</v>
      </c>
      <c r="L50" s="121">
        <v>0</v>
      </c>
      <c r="M50" s="121" t="s">
        <v>59</v>
      </c>
      <c r="N50" s="121" t="s">
        <v>59</v>
      </c>
      <c r="O50" s="121" t="s">
        <v>59</v>
      </c>
      <c r="P50" s="121">
        <v>0</v>
      </c>
      <c r="Q50" s="121" t="s">
        <v>59</v>
      </c>
      <c r="R50" s="121" t="s">
        <v>59</v>
      </c>
      <c r="S50" s="121" t="s">
        <v>59</v>
      </c>
      <c r="T50" s="121">
        <v>0</v>
      </c>
      <c r="U50" s="121" t="s">
        <v>59</v>
      </c>
      <c r="V50" s="121" t="s">
        <v>59</v>
      </c>
      <c r="W50" s="121" t="s">
        <v>59</v>
      </c>
      <c r="X50" s="121">
        <v>0</v>
      </c>
      <c r="Y50" s="121" t="s">
        <v>59</v>
      </c>
      <c r="Z50" s="121" t="s">
        <v>59</v>
      </c>
      <c r="AA50" s="121" t="s">
        <v>59</v>
      </c>
      <c r="AB50" s="121">
        <f t="shared" si="6"/>
        <v>0</v>
      </c>
      <c r="AC50" s="121" t="s">
        <v>59</v>
      </c>
    </row>
    <row r="51" spans="1:29" s="11" customFormat="1" ht="15" customHeight="1" x14ac:dyDescent="0.2">
      <c r="A51" s="16" t="s">
        <v>419</v>
      </c>
      <c r="B51" s="20" t="s">
        <v>408</v>
      </c>
      <c r="C51" s="121">
        <f t="shared" si="3"/>
        <v>0</v>
      </c>
      <c r="D51" s="121" t="s">
        <v>59</v>
      </c>
      <c r="E51" s="121">
        <f t="shared" si="4"/>
        <v>0</v>
      </c>
      <c r="F51" s="121">
        <f t="shared" si="5"/>
        <v>0</v>
      </c>
      <c r="G51" s="121" t="s">
        <v>376</v>
      </c>
      <c r="H51" s="121">
        <v>0</v>
      </c>
      <c r="I51" s="121" t="s">
        <v>59</v>
      </c>
      <c r="J51" s="233">
        <v>0</v>
      </c>
      <c r="K51" s="121" t="s">
        <v>59</v>
      </c>
      <c r="L51" s="121">
        <v>0</v>
      </c>
      <c r="M51" s="121" t="s">
        <v>59</v>
      </c>
      <c r="N51" s="121" t="s">
        <v>59</v>
      </c>
      <c r="O51" s="121" t="s">
        <v>59</v>
      </c>
      <c r="P51" s="121">
        <v>0</v>
      </c>
      <c r="Q51" s="121" t="s">
        <v>59</v>
      </c>
      <c r="R51" s="121" t="s">
        <v>59</v>
      </c>
      <c r="S51" s="121" t="s">
        <v>59</v>
      </c>
      <c r="T51" s="121">
        <v>0</v>
      </c>
      <c r="U51" s="121" t="s">
        <v>59</v>
      </c>
      <c r="V51" s="121" t="s">
        <v>59</v>
      </c>
      <c r="W51" s="121" t="s">
        <v>59</v>
      </c>
      <c r="X51" s="121">
        <v>0</v>
      </c>
      <c r="Y51" s="121" t="s">
        <v>59</v>
      </c>
      <c r="Z51" s="121" t="s">
        <v>59</v>
      </c>
      <c r="AA51" s="121" t="s">
        <v>59</v>
      </c>
      <c r="AB51" s="121">
        <f t="shared" si="6"/>
        <v>0</v>
      </c>
      <c r="AC51" s="121" t="s">
        <v>59</v>
      </c>
    </row>
    <row r="52" spans="1:29" s="11" customFormat="1" ht="15" customHeight="1" x14ac:dyDescent="0.2">
      <c r="A52" s="22" t="s">
        <v>420</v>
      </c>
      <c r="B52" s="20" t="s">
        <v>410</v>
      </c>
      <c r="C52" s="121">
        <f t="shared" si="3"/>
        <v>20739</v>
      </c>
      <c r="D52" s="121" t="s">
        <v>59</v>
      </c>
      <c r="E52" s="121">
        <f t="shared" si="4"/>
        <v>20739</v>
      </c>
      <c r="F52" s="121">
        <f t="shared" si="5"/>
        <v>20739</v>
      </c>
      <c r="G52" s="121" t="s">
        <v>376</v>
      </c>
      <c r="H52" s="121">
        <v>8587</v>
      </c>
      <c r="I52" s="121" t="s">
        <v>59</v>
      </c>
      <c r="J52" s="126">
        <v>4786</v>
      </c>
      <c r="K52" s="121" t="s">
        <v>59</v>
      </c>
      <c r="L52" s="121">
        <v>6234</v>
      </c>
      <c r="M52" s="121" t="s">
        <v>59</v>
      </c>
      <c r="N52" s="121" t="s">
        <v>59</v>
      </c>
      <c r="O52" s="121" t="s">
        <v>59</v>
      </c>
      <c r="P52" s="121">
        <v>5918</v>
      </c>
      <c r="Q52" s="121" t="s">
        <v>59</v>
      </c>
      <c r="R52" s="121" t="s">
        <v>59</v>
      </c>
      <c r="S52" s="121" t="s">
        <v>59</v>
      </c>
      <c r="T52" s="121">
        <v>0</v>
      </c>
      <c r="U52" s="121" t="s">
        <v>59</v>
      </c>
      <c r="V52" s="121" t="s">
        <v>59</v>
      </c>
      <c r="W52" s="121" t="s">
        <v>59</v>
      </c>
      <c r="X52" s="121">
        <v>0</v>
      </c>
      <c r="Y52" s="121" t="s">
        <v>59</v>
      </c>
      <c r="Z52" s="121" t="s">
        <v>59</v>
      </c>
      <c r="AA52" s="121" t="s">
        <v>59</v>
      </c>
      <c r="AB52" s="121">
        <f t="shared" si="6"/>
        <v>20739</v>
      </c>
      <c r="AC52" s="121" t="s">
        <v>59</v>
      </c>
    </row>
    <row r="53" spans="1:29" ht="30.95" customHeight="1" x14ac:dyDescent="0.2">
      <c r="A53" s="16" t="s">
        <v>26</v>
      </c>
      <c r="B53" s="17" t="s">
        <v>421</v>
      </c>
      <c r="C53" s="121"/>
      <c r="D53" s="121"/>
      <c r="E53" s="121"/>
      <c r="F53" s="121"/>
      <c r="G53" s="121"/>
      <c r="H53" s="121"/>
      <c r="I53" s="121"/>
      <c r="J53" s="233">
        <v>0</v>
      </c>
      <c r="K53" s="121"/>
      <c r="L53" s="121"/>
      <c r="M53" s="121"/>
      <c r="N53" s="121"/>
      <c r="O53" s="121"/>
      <c r="P53" s="121"/>
      <c r="Q53" s="121"/>
      <c r="R53" s="121"/>
      <c r="S53" s="121"/>
      <c r="T53" s="121"/>
      <c r="U53" s="121"/>
      <c r="V53" s="121"/>
      <c r="W53" s="121"/>
      <c r="X53" s="121"/>
      <c r="Y53" s="121"/>
      <c r="Z53" s="121"/>
      <c r="AA53" s="121"/>
      <c r="AB53" s="121"/>
      <c r="AC53" s="121"/>
    </row>
    <row r="54" spans="1:29" ht="15" customHeight="1" x14ac:dyDescent="0.2">
      <c r="A54" s="16" t="s">
        <v>422</v>
      </c>
      <c r="B54" s="20" t="s">
        <v>423</v>
      </c>
      <c r="C54" s="21">
        <f t="shared" ref="C54:C61" si="7">AB54</f>
        <v>1705.3985648400001</v>
      </c>
      <c r="D54" s="21" t="s">
        <v>59</v>
      </c>
      <c r="E54" s="21">
        <f t="shared" ref="E54:E61" si="8">C54</f>
        <v>1705.3985648400001</v>
      </c>
      <c r="F54" s="21">
        <f t="shared" ref="F54:F61" si="9">E54</f>
        <v>1705.3985648400001</v>
      </c>
      <c r="G54" s="21" t="s">
        <v>376</v>
      </c>
      <c r="H54" s="21">
        <v>670.76041453000005</v>
      </c>
      <c r="I54" s="21" t="s">
        <v>59</v>
      </c>
      <c r="J54" s="233">
        <v>643.96594229000004</v>
      </c>
      <c r="K54" s="21" t="s">
        <v>59</v>
      </c>
      <c r="L54" s="21">
        <v>518.57080387999997</v>
      </c>
      <c r="M54" s="21" t="s">
        <v>59</v>
      </c>
      <c r="N54" s="21" t="s">
        <v>59</v>
      </c>
      <c r="O54" s="21" t="s">
        <v>59</v>
      </c>
      <c r="P54" s="21">
        <v>516.06734643000004</v>
      </c>
      <c r="Q54" s="21" t="s">
        <v>59</v>
      </c>
      <c r="R54" s="21" t="s">
        <v>59</v>
      </c>
      <c r="S54" s="21" t="s">
        <v>59</v>
      </c>
      <c r="T54" s="21">
        <v>0</v>
      </c>
      <c r="U54" s="21" t="s">
        <v>59</v>
      </c>
      <c r="V54" s="21" t="s">
        <v>59</v>
      </c>
      <c r="W54" s="21" t="s">
        <v>59</v>
      </c>
      <c r="X54" s="21">
        <v>0</v>
      </c>
      <c r="Y54" s="21" t="s">
        <v>59</v>
      </c>
      <c r="Z54" s="21" t="s">
        <v>59</v>
      </c>
      <c r="AA54" s="21" t="s">
        <v>59</v>
      </c>
      <c r="AB54" s="21">
        <f t="shared" ref="AB54:AB60" si="10">H54+L54+P54+T54+X54</f>
        <v>1705.3985648400001</v>
      </c>
      <c r="AC54" s="121" t="s">
        <v>59</v>
      </c>
    </row>
    <row r="55" spans="1:29" s="11" customFormat="1" ht="15" customHeight="1" x14ac:dyDescent="0.2">
      <c r="A55" s="16" t="s">
        <v>424</v>
      </c>
      <c r="B55" s="20" t="s">
        <v>425</v>
      </c>
      <c r="C55" s="121">
        <f t="shared" si="7"/>
        <v>0</v>
      </c>
      <c r="D55" s="121" t="s">
        <v>59</v>
      </c>
      <c r="E55" s="121">
        <f t="shared" si="8"/>
        <v>0</v>
      </c>
      <c r="F55" s="121">
        <f t="shared" si="9"/>
        <v>0</v>
      </c>
      <c r="G55" s="121" t="s">
        <v>376</v>
      </c>
      <c r="H55" s="121">
        <f>H45</f>
        <v>0</v>
      </c>
      <c r="I55" s="121" t="s">
        <v>59</v>
      </c>
      <c r="J55" s="233">
        <v>0</v>
      </c>
      <c r="K55" s="121" t="s">
        <v>59</v>
      </c>
      <c r="L55" s="121">
        <f>L45</f>
        <v>0</v>
      </c>
      <c r="M55" s="121" t="s">
        <v>59</v>
      </c>
      <c r="N55" s="121" t="s">
        <v>59</v>
      </c>
      <c r="O55" s="121" t="s">
        <v>59</v>
      </c>
      <c r="P55" s="121">
        <f>P45</f>
        <v>0</v>
      </c>
      <c r="Q55" s="121" t="s">
        <v>59</v>
      </c>
      <c r="R55" s="121" t="s">
        <v>59</v>
      </c>
      <c r="S55" s="121" t="s">
        <v>59</v>
      </c>
      <c r="T55" s="121">
        <f>T45</f>
        <v>0</v>
      </c>
      <c r="U55" s="121" t="s">
        <v>59</v>
      </c>
      <c r="V55" s="121" t="s">
        <v>59</v>
      </c>
      <c r="W55" s="121" t="s">
        <v>59</v>
      </c>
      <c r="X55" s="121">
        <f>X45</f>
        <v>0</v>
      </c>
      <c r="Y55" s="121" t="s">
        <v>59</v>
      </c>
      <c r="Z55" s="121" t="s">
        <v>59</v>
      </c>
      <c r="AA55" s="121" t="s">
        <v>59</v>
      </c>
      <c r="AB55" s="121">
        <f t="shared" si="10"/>
        <v>0</v>
      </c>
      <c r="AC55" s="121" t="s">
        <v>59</v>
      </c>
    </row>
    <row r="56" spans="1:29" s="11" customFormat="1" ht="15" customHeight="1" x14ac:dyDescent="0.2">
      <c r="A56" s="16" t="s">
        <v>426</v>
      </c>
      <c r="B56" s="20" t="s">
        <v>427</v>
      </c>
      <c r="C56" s="121">
        <f t="shared" si="7"/>
        <v>0</v>
      </c>
      <c r="D56" s="121" t="s">
        <v>59</v>
      </c>
      <c r="E56" s="121">
        <f t="shared" si="8"/>
        <v>0</v>
      </c>
      <c r="F56" s="121">
        <f t="shared" si="9"/>
        <v>0</v>
      </c>
      <c r="G56" s="121" t="s">
        <v>376</v>
      </c>
      <c r="H56" s="121">
        <f>H46</f>
        <v>0</v>
      </c>
      <c r="I56" s="121" t="s">
        <v>59</v>
      </c>
      <c r="J56" s="233">
        <v>0</v>
      </c>
      <c r="K56" s="121" t="s">
        <v>59</v>
      </c>
      <c r="L56" s="121">
        <f>L46</f>
        <v>0</v>
      </c>
      <c r="M56" s="121" t="s">
        <v>59</v>
      </c>
      <c r="N56" s="121" t="s">
        <v>59</v>
      </c>
      <c r="O56" s="121" t="s">
        <v>59</v>
      </c>
      <c r="P56" s="121">
        <f>P46</f>
        <v>0</v>
      </c>
      <c r="Q56" s="121" t="s">
        <v>59</v>
      </c>
      <c r="R56" s="121" t="s">
        <v>59</v>
      </c>
      <c r="S56" s="121" t="s">
        <v>59</v>
      </c>
      <c r="T56" s="121">
        <f>T46</f>
        <v>0</v>
      </c>
      <c r="U56" s="121" t="s">
        <v>59</v>
      </c>
      <c r="V56" s="121" t="s">
        <v>59</v>
      </c>
      <c r="W56" s="121" t="s">
        <v>59</v>
      </c>
      <c r="X56" s="121">
        <f>X46</f>
        <v>0</v>
      </c>
      <c r="Y56" s="121" t="s">
        <v>59</v>
      </c>
      <c r="Z56" s="121" t="s">
        <v>59</v>
      </c>
      <c r="AA56" s="121" t="s">
        <v>59</v>
      </c>
      <c r="AB56" s="121">
        <f t="shared" si="10"/>
        <v>0</v>
      </c>
      <c r="AC56" s="121" t="s">
        <v>59</v>
      </c>
    </row>
    <row r="57" spans="1:29" s="11" customFormat="1" ht="15" customHeight="1" x14ac:dyDescent="0.2">
      <c r="A57" s="16" t="s">
        <v>428</v>
      </c>
      <c r="B57" s="20" t="s">
        <v>429</v>
      </c>
      <c r="C57" s="121">
        <f t="shared" si="7"/>
        <v>0</v>
      </c>
      <c r="D57" s="121" t="s">
        <v>59</v>
      </c>
      <c r="E57" s="121">
        <f t="shared" si="8"/>
        <v>0</v>
      </c>
      <c r="F57" s="121">
        <f t="shared" si="9"/>
        <v>0</v>
      </c>
      <c r="G57" s="121" t="s">
        <v>376</v>
      </c>
      <c r="H57" s="121">
        <f>H47</f>
        <v>0</v>
      </c>
      <c r="I57" s="121" t="s">
        <v>59</v>
      </c>
      <c r="J57" s="233">
        <v>0</v>
      </c>
      <c r="K57" s="121" t="s">
        <v>59</v>
      </c>
      <c r="L57" s="121">
        <f>L47</f>
        <v>0</v>
      </c>
      <c r="M57" s="121" t="s">
        <v>59</v>
      </c>
      <c r="N57" s="121" t="s">
        <v>59</v>
      </c>
      <c r="O57" s="121" t="s">
        <v>59</v>
      </c>
      <c r="P57" s="121">
        <f>P47</f>
        <v>0</v>
      </c>
      <c r="Q57" s="121" t="s">
        <v>59</v>
      </c>
      <c r="R57" s="121" t="s">
        <v>59</v>
      </c>
      <c r="S57" s="121" t="s">
        <v>59</v>
      </c>
      <c r="T57" s="121">
        <f>T47</f>
        <v>0</v>
      </c>
      <c r="U57" s="121" t="s">
        <v>59</v>
      </c>
      <c r="V57" s="121" t="s">
        <v>59</v>
      </c>
      <c r="W57" s="121" t="s">
        <v>59</v>
      </c>
      <c r="X57" s="121">
        <f>X47</f>
        <v>0</v>
      </c>
      <c r="Y57" s="121" t="s">
        <v>59</v>
      </c>
      <c r="Z57" s="121" t="s">
        <v>59</v>
      </c>
      <c r="AA57" s="121" t="s">
        <v>59</v>
      </c>
      <c r="AB57" s="121">
        <f t="shared" si="10"/>
        <v>0</v>
      </c>
      <c r="AC57" s="121" t="s">
        <v>59</v>
      </c>
    </row>
    <row r="58" spans="1:29" s="11" customFormat="1" ht="15" customHeight="1" x14ac:dyDescent="0.2">
      <c r="A58" s="16" t="s">
        <v>430</v>
      </c>
      <c r="B58" s="20" t="s">
        <v>431</v>
      </c>
      <c r="C58" s="121">
        <f t="shared" si="7"/>
        <v>0</v>
      </c>
      <c r="D58" s="121" t="s">
        <v>59</v>
      </c>
      <c r="E58" s="121">
        <f t="shared" si="8"/>
        <v>0</v>
      </c>
      <c r="F58" s="121">
        <f t="shared" si="9"/>
        <v>0</v>
      </c>
      <c r="G58" s="121" t="s">
        <v>376</v>
      </c>
      <c r="H58" s="121">
        <f>H48+H49+H50</f>
        <v>0</v>
      </c>
      <c r="I58" s="121" t="s">
        <v>59</v>
      </c>
      <c r="J58" s="233">
        <v>0</v>
      </c>
      <c r="K58" s="121" t="s">
        <v>59</v>
      </c>
      <c r="L58" s="121">
        <f>L48+L49+L50</f>
        <v>0</v>
      </c>
      <c r="M58" s="121" t="s">
        <v>59</v>
      </c>
      <c r="N58" s="121" t="s">
        <v>59</v>
      </c>
      <c r="O58" s="121" t="s">
        <v>59</v>
      </c>
      <c r="P58" s="121">
        <f>P48+P49+P50</f>
        <v>0</v>
      </c>
      <c r="Q58" s="121" t="s">
        <v>59</v>
      </c>
      <c r="R58" s="121" t="s">
        <v>59</v>
      </c>
      <c r="S58" s="121" t="s">
        <v>59</v>
      </c>
      <c r="T58" s="121">
        <f>T48+T49+T50</f>
        <v>0</v>
      </c>
      <c r="U58" s="121" t="s">
        <v>59</v>
      </c>
      <c r="V58" s="121" t="s">
        <v>59</v>
      </c>
      <c r="W58" s="121" t="s">
        <v>59</v>
      </c>
      <c r="X58" s="121">
        <f>X48+X49+X50</f>
        <v>0</v>
      </c>
      <c r="Y58" s="121" t="s">
        <v>59</v>
      </c>
      <c r="Z58" s="121" t="s">
        <v>59</v>
      </c>
      <c r="AA58" s="121" t="s">
        <v>59</v>
      </c>
      <c r="AB58" s="121">
        <f t="shared" si="10"/>
        <v>0</v>
      </c>
      <c r="AC58" s="121" t="s">
        <v>59</v>
      </c>
    </row>
    <row r="59" spans="1:29" s="11" customFormat="1" ht="15" customHeight="1" x14ac:dyDescent="0.2">
      <c r="A59" s="16" t="s">
        <v>432</v>
      </c>
      <c r="B59" s="20" t="s">
        <v>408</v>
      </c>
      <c r="C59" s="121">
        <f t="shared" si="7"/>
        <v>0</v>
      </c>
      <c r="D59" s="121" t="s">
        <v>59</v>
      </c>
      <c r="E59" s="121">
        <f t="shared" si="8"/>
        <v>0</v>
      </c>
      <c r="F59" s="121">
        <f t="shared" si="9"/>
        <v>0</v>
      </c>
      <c r="G59" s="121" t="s">
        <v>376</v>
      </c>
      <c r="H59" s="121">
        <f>H51</f>
        <v>0</v>
      </c>
      <c r="I59" s="121" t="s">
        <v>59</v>
      </c>
      <c r="J59" s="233">
        <v>0</v>
      </c>
      <c r="K59" s="121" t="s">
        <v>59</v>
      </c>
      <c r="L59" s="121">
        <f>L51</f>
        <v>0</v>
      </c>
      <c r="M59" s="121" t="s">
        <v>59</v>
      </c>
      <c r="N59" s="121" t="s">
        <v>59</v>
      </c>
      <c r="O59" s="121" t="s">
        <v>59</v>
      </c>
      <c r="P59" s="121">
        <f>P51</f>
        <v>0</v>
      </c>
      <c r="Q59" s="121" t="s">
        <v>59</v>
      </c>
      <c r="R59" s="121" t="s">
        <v>59</v>
      </c>
      <c r="S59" s="121" t="s">
        <v>59</v>
      </c>
      <c r="T59" s="121">
        <f>T51</f>
        <v>0</v>
      </c>
      <c r="U59" s="121" t="s">
        <v>59</v>
      </c>
      <c r="V59" s="121" t="s">
        <v>59</v>
      </c>
      <c r="W59" s="121" t="s">
        <v>59</v>
      </c>
      <c r="X59" s="121">
        <f>X51</f>
        <v>0</v>
      </c>
      <c r="Y59" s="121" t="s">
        <v>59</v>
      </c>
      <c r="Z59" s="121" t="s">
        <v>59</v>
      </c>
      <c r="AA59" s="121" t="s">
        <v>59</v>
      </c>
      <c r="AB59" s="121">
        <f t="shared" si="10"/>
        <v>0</v>
      </c>
      <c r="AC59" s="121" t="s">
        <v>59</v>
      </c>
    </row>
    <row r="60" spans="1:29" s="11" customFormat="1" ht="15" customHeight="1" x14ac:dyDescent="0.2">
      <c r="A60" s="22" t="s">
        <v>433</v>
      </c>
      <c r="B60" s="20" t="s">
        <v>410</v>
      </c>
      <c r="C60" s="121">
        <f t="shared" si="7"/>
        <v>20739</v>
      </c>
      <c r="D60" s="121" t="s">
        <v>59</v>
      </c>
      <c r="E60" s="121">
        <f t="shared" si="8"/>
        <v>20739</v>
      </c>
      <c r="F60" s="121">
        <f t="shared" si="9"/>
        <v>20739</v>
      </c>
      <c r="G60" s="121" t="s">
        <v>376</v>
      </c>
      <c r="H60" s="121">
        <f>H52</f>
        <v>8587</v>
      </c>
      <c r="I60" s="121" t="s">
        <v>59</v>
      </c>
      <c r="J60" s="126">
        <v>4786</v>
      </c>
      <c r="K60" s="121" t="s">
        <v>59</v>
      </c>
      <c r="L60" s="121">
        <f>L52</f>
        <v>6234</v>
      </c>
      <c r="M60" s="121" t="s">
        <v>59</v>
      </c>
      <c r="N60" s="121" t="s">
        <v>59</v>
      </c>
      <c r="O60" s="121" t="s">
        <v>59</v>
      </c>
      <c r="P60" s="121">
        <f>P52</f>
        <v>5918</v>
      </c>
      <c r="Q60" s="121" t="s">
        <v>59</v>
      </c>
      <c r="R60" s="121" t="s">
        <v>59</v>
      </c>
      <c r="S60" s="121" t="s">
        <v>59</v>
      </c>
      <c r="T60" s="121">
        <f>T52</f>
        <v>0</v>
      </c>
      <c r="U60" s="121" t="s">
        <v>59</v>
      </c>
      <c r="V60" s="121" t="s">
        <v>59</v>
      </c>
      <c r="W60" s="121" t="s">
        <v>59</v>
      </c>
      <c r="X60" s="121">
        <f>X52</f>
        <v>0</v>
      </c>
      <c r="Y60" s="121" t="s">
        <v>59</v>
      </c>
      <c r="Z60" s="121" t="s">
        <v>59</v>
      </c>
      <c r="AA60" s="121" t="s">
        <v>59</v>
      </c>
      <c r="AB60" s="121">
        <f t="shared" si="10"/>
        <v>20739</v>
      </c>
      <c r="AC60" s="121" t="s">
        <v>59</v>
      </c>
    </row>
    <row r="61" spans="1:29" s="11" customFormat="1" ht="47.1" customHeight="1" x14ac:dyDescent="0.2">
      <c r="A61" s="16" t="s">
        <v>29</v>
      </c>
      <c r="B61" s="20" t="s">
        <v>434</v>
      </c>
      <c r="C61" s="121" t="str">
        <f t="shared" si="7"/>
        <v>нд</v>
      </c>
      <c r="D61" s="121" t="s">
        <v>59</v>
      </c>
      <c r="E61" s="121" t="str">
        <f t="shared" si="8"/>
        <v>нд</v>
      </c>
      <c r="F61" s="121" t="str">
        <f t="shared" si="9"/>
        <v>нд</v>
      </c>
      <c r="G61" s="121" t="s">
        <v>376</v>
      </c>
      <c r="H61" s="121">
        <v>0</v>
      </c>
      <c r="I61" s="121" t="s">
        <v>59</v>
      </c>
      <c r="J61" s="233">
        <v>0</v>
      </c>
      <c r="K61" s="121" t="s">
        <v>59</v>
      </c>
      <c r="L61" s="121">
        <v>0</v>
      </c>
      <c r="M61" s="121" t="s">
        <v>59</v>
      </c>
      <c r="N61" s="121" t="s">
        <v>59</v>
      </c>
      <c r="O61" s="121" t="s">
        <v>59</v>
      </c>
      <c r="P61" s="121">
        <v>0</v>
      </c>
      <c r="Q61" s="121" t="s">
        <v>59</v>
      </c>
      <c r="R61" s="121" t="s">
        <v>59</v>
      </c>
      <c r="S61" s="121" t="s">
        <v>59</v>
      </c>
      <c r="T61" s="121">
        <v>0</v>
      </c>
      <c r="U61" s="121" t="s">
        <v>59</v>
      </c>
      <c r="V61" s="121" t="s">
        <v>59</v>
      </c>
      <c r="W61" s="121" t="s">
        <v>59</v>
      </c>
      <c r="X61" s="121">
        <v>0</v>
      </c>
      <c r="Y61" s="121" t="s">
        <v>59</v>
      </c>
      <c r="Z61" s="121" t="s">
        <v>59</v>
      </c>
      <c r="AA61" s="121" t="s">
        <v>59</v>
      </c>
      <c r="AB61" s="121" t="s">
        <v>59</v>
      </c>
      <c r="AC61" s="121" t="s">
        <v>59</v>
      </c>
    </row>
    <row r="62" spans="1:29" s="11" customFormat="1" ht="15" customHeight="1" x14ac:dyDescent="0.2">
      <c r="A62" s="16" t="s">
        <v>32</v>
      </c>
      <c r="B62" s="17" t="s">
        <v>435</v>
      </c>
      <c r="C62" s="121"/>
      <c r="D62" s="121"/>
      <c r="E62" s="121"/>
      <c r="F62" s="121"/>
      <c r="G62" s="121"/>
      <c r="H62" s="121"/>
      <c r="I62" s="121"/>
      <c r="J62" s="233">
        <v>0</v>
      </c>
      <c r="K62" s="121"/>
      <c r="L62" s="121"/>
      <c r="M62" s="121"/>
      <c r="N62" s="121"/>
      <c r="O62" s="121"/>
      <c r="P62" s="121"/>
      <c r="Q62" s="121"/>
      <c r="R62" s="121"/>
      <c r="S62" s="121"/>
      <c r="T62" s="121"/>
      <c r="U62" s="121"/>
      <c r="V62" s="121"/>
      <c r="W62" s="121"/>
      <c r="X62" s="121"/>
      <c r="Y62" s="121"/>
      <c r="Z62" s="121"/>
      <c r="AA62" s="121"/>
      <c r="AB62" s="121"/>
      <c r="AC62" s="121"/>
    </row>
    <row r="63" spans="1:29" s="11" customFormat="1" ht="15" customHeight="1" x14ac:dyDescent="0.2">
      <c r="A63" s="16" t="s">
        <v>436</v>
      </c>
      <c r="B63" s="20" t="s">
        <v>413</v>
      </c>
      <c r="C63" s="121">
        <f t="shared" ref="C63:C68" si="11">AB63</f>
        <v>0</v>
      </c>
      <c r="D63" s="121" t="s">
        <v>59</v>
      </c>
      <c r="E63" s="121">
        <f t="shared" ref="E63:E68" si="12">C63</f>
        <v>0</v>
      </c>
      <c r="F63" s="121">
        <f t="shared" ref="F63:F68" si="13">E63</f>
        <v>0</v>
      </c>
      <c r="G63" s="121" t="s">
        <v>376</v>
      </c>
      <c r="H63" s="121">
        <v>0</v>
      </c>
      <c r="I63" s="121" t="s">
        <v>59</v>
      </c>
      <c r="J63" s="233">
        <v>0</v>
      </c>
      <c r="K63" s="121" t="s">
        <v>59</v>
      </c>
      <c r="L63" s="121">
        <v>0</v>
      </c>
      <c r="M63" s="121" t="s">
        <v>59</v>
      </c>
      <c r="N63" s="121" t="s">
        <v>59</v>
      </c>
      <c r="O63" s="121" t="s">
        <v>59</v>
      </c>
      <c r="P63" s="121">
        <v>0</v>
      </c>
      <c r="Q63" s="121" t="s">
        <v>59</v>
      </c>
      <c r="R63" s="121" t="s">
        <v>59</v>
      </c>
      <c r="S63" s="121" t="s">
        <v>59</v>
      </c>
      <c r="T63" s="121">
        <v>0</v>
      </c>
      <c r="U63" s="121" t="s">
        <v>59</v>
      </c>
      <c r="V63" s="121" t="s">
        <v>59</v>
      </c>
      <c r="W63" s="121" t="s">
        <v>59</v>
      </c>
      <c r="X63" s="121">
        <v>0</v>
      </c>
      <c r="Y63" s="121" t="s">
        <v>59</v>
      </c>
      <c r="Z63" s="121" t="s">
        <v>59</v>
      </c>
      <c r="AA63" s="121" t="s">
        <v>59</v>
      </c>
      <c r="AB63" s="121">
        <f t="shared" ref="AB63:AB68" si="14">H63+L63+P63+T63+X63</f>
        <v>0</v>
      </c>
      <c r="AC63" s="121" t="s">
        <v>59</v>
      </c>
    </row>
    <row r="64" spans="1:29" s="11" customFormat="1" ht="30.95" customHeight="1" x14ac:dyDescent="0.2">
      <c r="A64" s="16" t="s">
        <v>437</v>
      </c>
      <c r="B64" s="20" t="s">
        <v>398</v>
      </c>
      <c r="C64" s="121">
        <f t="shared" si="11"/>
        <v>0</v>
      </c>
      <c r="D64" s="121" t="s">
        <v>59</v>
      </c>
      <c r="E64" s="121">
        <f t="shared" si="12"/>
        <v>0</v>
      </c>
      <c r="F64" s="121">
        <f t="shared" si="13"/>
        <v>0</v>
      </c>
      <c r="G64" s="121" t="s">
        <v>376</v>
      </c>
      <c r="H64" s="121">
        <v>0</v>
      </c>
      <c r="I64" s="121" t="s">
        <v>59</v>
      </c>
      <c r="J64" s="233">
        <v>0</v>
      </c>
      <c r="K64" s="121" t="s">
        <v>59</v>
      </c>
      <c r="L64" s="121">
        <v>0</v>
      </c>
      <c r="M64" s="121" t="s">
        <v>59</v>
      </c>
      <c r="N64" s="121" t="s">
        <v>59</v>
      </c>
      <c r="O64" s="121" t="s">
        <v>59</v>
      </c>
      <c r="P64" s="121">
        <v>0</v>
      </c>
      <c r="Q64" s="121" t="s">
        <v>59</v>
      </c>
      <c r="R64" s="121" t="s">
        <v>59</v>
      </c>
      <c r="S64" s="121" t="s">
        <v>59</v>
      </c>
      <c r="T64" s="121">
        <v>0</v>
      </c>
      <c r="U64" s="121" t="s">
        <v>59</v>
      </c>
      <c r="V64" s="121" t="s">
        <v>59</v>
      </c>
      <c r="W64" s="121" t="s">
        <v>59</v>
      </c>
      <c r="X64" s="121">
        <v>0</v>
      </c>
      <c r="Y64" s="121" t="s">
        <v>59</v>
      </c>
      <c r="Z64" s="121" t="s">
        <v>59</v>
      </c>
      <c r="AA64" s="121" t="s">
        <v>59</v>
      </c>
      <c r="AB64" s="121">
        <f t="shared" si="14"/>
        <v>0</v>
      </c>
      <c r="AC64" s="121" t="s">
        <v>59</v>
      </c>
    </row>
    <row r="65" spans="1:29" s="11" customFormat="1" ht="15" customHeight="1" x14ac:dyDescent="0.2">
      <c r="A65" s="16" t="s">
        <v>438</v>
      </c>
      <c r="B65" s="20" t="s">
        <v>400</v>
      </c>
      <c r="C65" s="121">
        <f t="shared" si="11"/>
        <v>0</v>
      </c>
      <c r="D65" s="121" t="s">
        <v>59</v>
      </c>
      <c r="E65" s="121">
        <f t="shared" si="12"/>
        <v>0</v>
      </c>
      <c r="F65" s="121">
        <f t="shared" si="13"/>
        <v>0</v>
      </c>
      <c r="G65" s="121" t="s">
        <v>376</v>
      </c>
      <c r="H65" s="121">
        <v>0</v>
      </c>
      <c r="I65" s="121" t="s">
        <v>59</v>
      </c>
      <c r="J65" s="233">
        <v>0</v>
      </c>
      <c r="K65" s="121" t="s">
        <v>59</v>
      </c>
      <c r="L65" s="121">
        <v>0</v>
      </c>
      <c r="M65" s="121" t="s">
        <v>59</v>
      </c>
      <c r="N65" s="121" t="s">
        <v>59</v>
      </c>
      <c r="O65" s="121" t="s">
        <v>59</v>
      </c>
      <c r="P65" s="121">
        <v>0</v>
      </c>
      <c r="Q65" s="121" t="s">
        <v>59</v>
      </c>
      <c r="R65" s="121" t="s">
        <v>59</v>
      </c>
      <c r="S65" s="121" t="s">
        <v>59</v>
      </c>
      <c r="T65" s="121">
        <v>0</v>
      </c>
      <c r="U65" s="121" t="s">
        <v>59</v>
      </c>
      <c r="V65" s="121" t="s">
        <v>59</v>
      </c>
      <c r="W65" s="121" t="s">
        <v>59</v>
      </c>
      <c r="X65" s="121">
        <v>0</v>
      </c>
      <c r="Y65" s="121" t="s">
        <v>59</v>
      </c>
      <c r="Z65" s="121" t="s">
        <v>59</v>
      </c>
      <c r="AA65" s="121" t="s">
        <v>59</v>
      </c>
      <c r="AB65" s="121">
        <f t="shared" si="14"/>
        <v>0</v>
      </c>
      <c r="AC65" s="121" t="s">
        <v>59</v>
      </c>
    </row>
    <row r="66" spans="1:29" s="11" customFormat="1" ht="15" customHeight="1" x14ac:dyDescent="0.2">
      <c r="A66" s="16" t="s">
        <v>439</v>
      </c>
      <c r="B66" s="20" t="s">
        <v>440</v>
      </c>
      <c r="C66" s="121">
        <f t="shared" si="11"/>
        <v>0</v>
      </c>
      <c r="D66" s="121" t="s">
        <v>59</v>
      </c>
      <c r="E66" s="121">
        <f t="shared" si="12"/>
        <v>0</v>
      </c>
      <c r="F66" s="121">
        <f t="shared" si="13"/>
        <v>0</v>
      </c>
      <c r="G66" s="121" t="s">
        <v>376</v>
      </c>
      <c r="H66" s="121">
        <v>0</v>
      </c>
      <c r="I66" s="121" t="s">
        <v>59</v>
      </c>
      <c r="J66" s="233">
        <v>0</v>
      </c>
      <c r="K66" s="121" t="s">
        <v>59</v>
      </c>
      <c r="L66" s="121">
        <v>0</v>
      </c>
      <c r="M66" s="121" t="s">
        <v>59</v>
      </c>
      <c r="N66" s="121" t="s">
        <v>59</v>
      </c>
      <c r="O66" s="121" t="s">
        <v>59</v>
      </c>
      <c r="P66" s="121">
        <v>0</v>
      </c>
      <c r="Q66" s="121" t="s">
        <v>59</v>
      </c>
      <c r="R66" s="121" t="s">
        <v>59</v>
      </c>
      <c r="S66" s="121" t="s">
        <v>59</v>
      </c>
      <c r="T66" s="121">
        <v>0</v>
      </c>
      <c r="U66" s="121" t="s">
        <v>59</v>
      </c>
      <c r="V66" s="121" t="s">
        <v>59</v>
      </c>
      <c r="W66" s="121" t="s">
        <v>59</v>
      </c>
      <c r="X66" s="121">
        <v>0</v>
      </c>
      <c r="Y66" s="121" t="s">
        <v>59</v>
      </c>
      <c r="Z66" s="121" t="s">
        <v>59</v>
      </c>
      <c r="AA66" s="121" t="s">
        <v>59</v>
      </c>
      <c r="AB66" s="121">
        <f t="shared" si="14"/>
        <v>0</v>
      </c>
      <c r="AC66" s="121" t="s">
        <v>59</v>
      </c>
    </row>
    <row r="67" spans="1:29" s="11" customFormat="1" ht="15" customHeight="1" x14ac:dyDescent="0.2">
      <c r="A67" s="16" t="s">
        <v>441</v>
      </c>
      <c r="B67" s="20" t="s">
        <v>408</v>
      </c>
      <c r="C67" s="121">
        <f t="shared" si="11"/>
        <v>0</v>
      </c>
      <c r="D67" s="121" t="s">
        <v>59</v>
      </c>
      <c r="E67" s="121">
        <f t="shared" si="12"/>
        <v>0</v>
      </c>
      <c r="F67" s="121">
        <f t="shared" si="13"/>
        <v>0</v>
      </c>
      <c r="G67" s="121" t="s">
        <v>376</v>
      </c>
      <c r="H67" s="121">
        <v>0</v>
      </c>
      <c r="I67" s="121" t="s">
        <v>59</v>
      </c>
      <c r="J67" s="233">
        <v>0</v>
      </c>
      <c r="K67" s="121" t="s">
        <v>59</v>
      </c>
      <c r="L67" s="121">
        <v>0</v>
      </c>
      <c r="M67" s="121" t="s">
        <v>59</v>
      </c>
      <c r="N67" s="121" t="s">
        <v>59</v>
      </c>
      <c r="O67" s="121" t="s">
        <v>59</v>
      </c>
      <c r="P67" s="121">
        <v>0</v>
      </c>
      <c r="Q67" s="121" t="s">
        <v>59</v>
      </c>
      <c r="R67" s="121" t="s">
        <v>59</v>
      </c>
      <c r="S67" s="121" t="s">
        <v>59</v>
      </c>
      <c r="T67" s="121">
        <v>0</v>
      </c>
      <c r="U67" s="121" t="s">
        <v>59</v>
      </c>
      <c r="V67" s="121" t="s">
        <v>59</v>
      </c>
      <c r="W67" s="121" t="s">
        <v>59</v>
      </c>
      <c r="X67" s="121">
        <v>0</v>
      </c>
      <c r="Y67" s="121" t="s">
        <v>59</v>
      </c>
      <c r="Z67" s="121" t="s">
        <v>59</v>
      </c>
      <c r="AA67" s="121" t="s">
        <v>59</v>
      </c>
      <c r="AB67" s="121">
        <f t="shared" si="14"/>
        <v>0</v>
      </c>
      <c r="AC67" s="121" t="s">
        <v>59</v>
      </c>
    </row>
    <row r="68" spans="1:29" s="11" customFormat="1" ht="15" customHeight="1" x14ac:dyDescent="0.2">
      <c r="A68" s="22" t="s">
        <v>442</v>
      </c>
      <c r="B68" s="20" t="s">
        <v>410</v>
      </c>
      <c r="C68" s="121">
        <f t="shared" si="11"/>
        <v>0</v>
      </c>
      <c r="D68" s="121" t="s">
        <v>59</v>
      </c>
      <c r="E68" s="121">
        <f t="shared" si="12"/>
        <v>0</v>
      </c>
      <c r="F68" s="121">
        <f t="shared" si="13"/>
        <v>0</v>
      </c>
      <c r="G68" s="121" t="s">
        <v>376</v>
      </c>
      <c r="H68" s="121">
        <v>0</v>
      </c>
      <c r="I68" s="121" t="s">
        <v>59</v>
      </c>
      <c r="J68" s="233">
        <v>0</v>
      </c>
      <c r="K68" s="121" t="s">
        <v>59</v>
      </c>
      <c r="L68" s="121">
        <v>0</v>
      </c>
      <c r="M68" s="121" t="s">
        <v>59</v>
      </c>
      <c r="N68" s="121" t="s">
        <v>59</v>
      </c>
      <c r="O68" s="121" t="s">
        <v>59</v>
      </c>
      <c r="P68" s="121">
        <v>0</v>
      </c>
      <c r="Q68" s="121" t="s">
        <v>59</v>
      </c>
      <c r="R68" s="121" t="s">
        <v>59</v>
      </c>
      <c r="S68" s="121" t="s">
        <v>59</v>
      </c>
      <c r="T68" s="121">
        <v>0</v>
      </c>
      <c r="U68" s="121" t="s">
        <v>59</v>
      </c>
      <c r="V68" s="121" t="s">
        <v>59</v>
      </c>
      <c r="W68" s="121" t="s">
        <v>59</v>
      </c>
      <c r="X68" s="121">
        <v>0</v>
      </c>
      <c r="Y68" s="121" t="s">
        <v>59</v>
      </c>
      <c r="Z68" s="121" t="s">
        <v>59</v>
      </c>
      <c r="AA68" s="121" t="s">
        <v>59</v>
      </c>
      <c r="AB68" s="121">
        <f t="shared" si="14"/>
        <v>0</v>
      </c>
      <c r="AC68" s="121" t="s">
        <v>59</v>
      </c>
    </row>
    <row r="69" spans="1:29" ht="11.1" customHeight="1" x14ac:dyDescent="0.2"/>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39370078740157483" bottom="0.39370078740157483" header="0" footer="0"/>
  <pageSetup paperSize="9" pageOrder="overThenDown"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view="pageBreakPreview" zoomScale="78" zoomScaleNormal="100" zoomScaleSheetLayoutView="78" workbookViewId="0">
      <selection activeCell="R26" sqref="R26"/>
    </sheetView>
  </sheetViews>
  <sheetFormatPr defaultColWidth="10.5" defaultRowHeight="11.45" customHeight="1" x14ac:dyDescent="0.2"/>
  <cols>
    <col min="1" max="1" width="10.5" style="125" customWidth="1"/>
    <col min="2" max="2" width="28.6640625" style="125" customWidth="1"/>
    <col min="3" max="3" width="23.83203125" style="125" customWidth="1"/>
    <col min="4" max="4" width="31.33203125" style="125" customWidth="1"/>
    <col min="5" max="11" width="10.5" style="125" customWidth="1"/>
    <col min="12" max="12" width="19.33203125" style="125" customWidth="1"/>
    <col min="13" max="16" width="10.5" style="125" customWidth="1"/>
    <col min="17" max="17" width="17.1640625" style="125" customWidth="1"/>
    <col min="18" max="18" width="46.6640625" style="125" customWidth="1"/>
    <col min="19" max="19" width="17.6640625" style="125" customWidth="1"/>
    <col min="20" max="20" width="18.5" style="125" customWidth="1"/>
    <col min="21" max="21" width="16" style="125" customWidth="1"/>
    <col min="22" max="22" width="31.33203125" style="125" customWidth="1"/>
    <col min="23" max="24" width="10.5" style="125" customWidth="1"/>
    <col min="25" max="25" width="18.33203125" style="125" customWidth="1"/>
    <col min="26" max="26" width="25.33203125" style="125" customWidth="1"/>
    <col min="27" max="27" width="26.33203125" style="125" customWidth="1"/>
    <col min="28" max="28" width="25.5" style="125" customWidth="1"/>
    <col min="29" max="29" width="27.83203125" style="125" customWidth="1"/>
    <col min="30" max="30" width="15.5" style="125" customWidth="1"/>
    <col min="31" max="31" width="25.1640625" style="125" customWidth="1"/>
    <col min="32" max="32" width="26.1640625" style="125" customWidth="1"/>
    <col min="33" max="33" width="27.83203125" style="125" customWidth="1"/>
    <col min="34" max="34" width="15.5" style="125" customWidth="1"/>
    <col min="35" max="35" width="24.83203125" style="125" customWidth="1"/>
    <col min="36" max="36" width="16" style="125" customWidth="1"/>
    <col min="37" max="37" width="15.83203125" style="125" customWidth="1"/>
    <col min="38" max="38" width="15.1640625" style="125" customWidth="1"/>
    <col min="39" max="39" width="15.6640625" style="125" customWidth="1"/>
    <col min="40" max="40" width="14" style="125" customWidth="1"/>
    <col min="41" max="41" width="18" style="125" customWidth="1"/>
    <col min="42" max="42" width="28.33203125" style="125" customWidth="1"/>
    <col min="43" max="43" width="16.6640625" style="125" customWidth="1"/>
    <col min="44" max="45" width="10.5" style="125" customWidth="1"/>
    <col min="46" max="46" width="16.1640625" style="125" customWidth="1"/>
    <col min="47" max="47" width="18.5" style="125" customWidth="1"/>
    <col min="48" max="48" width="19.6640625" style="125" customWidth="1"/>
    <col min="49" max="49" width="16.1640625" style="125" customWidth="1"/>
    <col min="50" max="50" width="18.33203125" style="125" customWidth="1"/>
    <col min="51" max="51" width="19.5" style="125" customWidth="1"/>
    <col min="52" max="52" width="24.5" style="125" customWidth="1"/>
    <col min="53" max="16384" width="10.5" style="14"/>
  </cols>
  <sheetData>
    <row r="1" spans="1:52" ht="15.95" customHeight="1" x14ac:dyDescent="0.25">
      <c r="C1" s="12" t="s">
        <v>187</v>
      </c>
      <c r="AZ1" s="13" t="s">
        <v>0</v>
      </c>
    </row>
    <row r="2" spans="1:52" ht="15.95" customHeight="1" x14ac:dyDescent="0.25">
      <c r="C2" s="12" t="s">
        <v>187</v>
      </c>
      <c r="AZ2" s="13" t="s">
        <v>1</v>
      </c>
    </row>
    <row r="3" spans="1:52" ht="15.95" customHeight="1" x14ac:dyDescent="0.25">
      <c r="C3" s="12" t="s">
        <v>187</v>
      </c>
      <c r="AZ3" s="13" t="s">
        <v>2</v>
      </c>
    </row>
    <row r="4" spans="1:52" ht="15.95" customHeight="1" x14ac:dyDescent="0.2"/>
    <row r="5" spans="1:52" ht="15.95" customHeight="1" x14ac:dyDescent="0.25">
      <c r="A5" s="220" t="s">
        <v>575</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c r="AW5" s="217"/>
      <c r="AX5" s="217"/>
      <c r="AY5" s="217"/>
      <c r="AZ5" s="217"/>
    </row>
    <row r="6" spans="1:52" ht="15.95" customHeight="1" x14ac:dyDescent="0.2"/>
    <row r="7" spans="1:52" ht="18.95" customHeight="1" x14ac:dyDescent="0.3">
      <c r="A7" s="221"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c r="AW7" s="217"/>
      <c r="AX7" s="217"/>
      <c r="AY7" s="217"/>
      <c r="AZ7" s="217"/>
    </row>
    <row r="8" spans="1:52" ht="15.95" customHeight="1" x14ac:dyDescent="0.2"/>
    <row r="9" spans="1:52" ht="15.95" customHeight="1" x14ac:dyDescent="0.25">
      <c r="A9" s="220" t="str">
        <f>'[1]6.2. Паспорт фин осв ввод'!A8:U8</f>
        <v>АО "ССК"</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c r="AW9" s="217"/>
      <c r="AX9" s="217"/>
      <c r="AY9" s="217"/>
      <c r="AZ9" s="217"/>
    </row>
    <row r="10" spans="1:52" ht="15.95" customHeight="1" x14ac:dyDescent="0.25">
      <c r="A10" s="218"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c r="AW10" s="217"/>
      <c r="AX10" s="217"/>
      <c r="AY10" s="217"/>
      <c r="AZ10" s="217"/>
    </row>
    <row r="11" spans="1:52" ht="15.95" customHeight="1" x14ac:dyDescent="0.2"/>
    <row r="12" spans="1:52" ht="15.95" customHeight="1" x14ac:dyDescent="0.25">
      <c r="A12" s="220" t="str">
        <f>'[1]6.2. Паспорт фин осв ввод'!A11:U11</f>
        <v>P_2025ASKUE</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row>
    <row r="13" spans="1:52" ht="15.95" customHeight="1" x14ac:dyDescent="0.25">
      <c r="A13" s="218" t="s">
        <v>7</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row>
    <row r="14" spans="1:52" ht="15.95" customHeight="1" x14ac:dyDescent="0.2"/>
    <row r="15" spans="1:52" ht="15.95" customHeight="1" x14ac:dyDescent="0.25">
      <c r="A15" s="219" t="str">
        <f>'[1]6.2. Паспорт фин осв ввод'!A14:U14</f>
        <v>Создание системы АСКУЭ (20739 т.у.)</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row>
    <row r="16" spans="1:52" ht="15.95" customHeight="1" x14ac:dyDescent="0.25">
      <c r="A16" s="218"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c r="AW16" s="217"/>
      <c r="AX16" s="217"/>
      <c r="AY16" s="217"/>
      <c r="AZ16" s="21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216" t="s">
        <v>443</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c r="AW21" s="217"/>
      <c r="AX21" s="217"/>
      <c r="AY21" s="217"/>
      <c r="AZ21" s="217"/>
    </row>
    <row r="22" spans="1:52" s="237" customFormat="1" ht="35.1" customHeight="1" x14ac:dyDescent="0.2">
      <c r="A22" s="234" t="s">
        <v>444</v>
      </c>
      <c r="B22" s="234" t="s">
        <v>445</v>
      </c>
      <c r="C22" s="234" t="s">
        <v>446</v>
      </c>
      <c r="D22" s="234" t="s">
        <v>447</v>
      </c>
      <c r="E22" s="234" t="s">
        <v>448</v>
      </c>
      <c r="F22" s="235"/>
      <c r="G22" s="235"/>
      <c r="H22" s="235"/>
      <c r="I22" s="235"/>
      <c r="J22" s="235"/>
      <c r="K22" s="235"/>
      <c r="L22" s="235"/>
      <c r="M22" s="235"/>
      <c r="N22" s="235"/>
      <c r="O22" s="235"/>
      <c r="P22" s="236"/>
      <c r="Q22" s="234" t="s">
        <v>449</v>
      </c>
      <c r="R22" s="234" t="s">
        <v>450</v>
      </c>
      <c r="S22" s="234" t="s">
        <v>451</v>
      </c>
      <c r="T22" s="234" t="s">
        <v>452</v>
      </c>
      <c r="U22" s="234" t="s">
        <v>453</v>
      </c>
      <c r="V22" s="234" t="s">
        <v>454</v>
      </c>
      <c r="W22" s="234" t="s">
        <v>455</v>
      </c>
      <c r="X22" s="236"/>
      <c r="Y22" s="234" t="s">
        <v>456</v>
      </c>
      <c r="Z22" s="234" t="s">
        <v>457</v>
      </c>
      <c r="AA22" s="234" t="s">
        <v>458</v>
      </c>
      <c r="AB22" s="234" t="s">
        <v>459</v>
      </c>
      <c r="AC22" s="234" t="s">
        <v>460</v>
      </c>
      <c r="AD22" s="234" t="s">
        <v>461</v>
      </c>
      <c r="AE22" s="234" t="s">
        <v>462</v>
      </c>
      <c r="AF22" s="234" t="s">
        <v>463</v>
      </c>
      <c r="AG22" s="234" t="s">
        <v>464</v>
      </c>
      <c r="AH22" s="234" t="s">
        <v>465</v>
      </c>
      <c r="AI22" s="234" t="s">
        <v>466</v>
      </c>
      <c r="AJ22" s="234" t="s">
        <v>467</v>
      </c>
      <c r="AK22" s="235"/>
      <c r="AL22" s="235"/>
      <c r="AM22" s="235"/>
      <c r="AN22" s="235"/>
      <c r="AO22" s="236"/>
      <c r="AP22" s="234" t="s">
        <v>468</v>
      </c>
      <c r="AQ22" s="235"/>
      <c r="AR22" s="235"/>
      <c r="AS22" s="236"/>
      <c r="AT22" s="234" t="s">
        <v>469</v>
      </c>
      <c r="AU22" s="236"/>
      <c r="AV22" s="234" t="s">
        <v>470</v>
      </c>
      <c r="AW22" s="234" t="s">
        <v>471</v>
      </c>
      <c r="AX22" s="234" t="s">
        <v>472</v>
      </c>
      <c r="AY22" s="234" t="s">
        <v>473</v>
      </c>
      <c r="AZ22" s="234" t="s">
        <v>474</v>
      </c>
    </row>
    <row r="23" spans="1:52" s="237" customFormat="1" ht="60" customHeight="1" x14ac:dyDescent="0.2">
      <c r="A23" s="238"/>
      <c r="B23" s="238"/>
      <c r="C23" s="238"/>
      <c r="D23" s="238"/>
      <c r="E23" s="234" t="s">
        <v>475</v>
      </c>
      <c r="F23" s="234" t="s">
        <v>425</v>
      </c>
      <c r="G23" s="234" t="s">
        <v>427</v>
      </c>
      <c r="H23" s="234" t="s">
        <v>429</v>
      </c>
      <c r="I23" s="234" t="s">
        <v>476</v>
      </c>
      <c r="J23" s="234" t="s">
        <v>477</v>
      </c>
      <c r="K23" s="234" t="s">
        <v>478</v>
      </c>
      <c r="L23" s="239" t="s">
        <v>408</v>
      </c>
      <c r="M23" s="239" t="s">
        <v>479</v>
      </c>
      <c r="N23" s="239" t="s">
        <v>410</v>
      </c>
      <c r="O23" s="239" t="s">
        <v>431</v>
      </c>
      <c r="P23" s="234" t="s">
        <v>480</v>
      </c>
      <c r="Q23" s="238"/>
      <c r="R23" s="238"/>
      <c r="S23" s="238"/>
      <c r="T23" s="238"/>
      <c r="U23" s="238"/>
      <c r="V23" s="238"/>
      <c r="W23" s="234" t="s">
        <v>285</v>
      </c>
      <c r="X23" s="234" t="s">
        <v>481</v>
      </c>
      <c r="Y23" s="238"/>
      <c r="Z23" s="238"/>
      <c r="AA23" s="238"/>
      <c r="AB23" s="238"/>
      <c r="AC23" s="238"/>
      <c r="AD23" s="238"/>
      <c r="AE23" s="238"/>
      <c r="AF23" s="238"/>
      <c r="AG23" s="238"/>
      <c r="AH23" s="238"/>
      <c r="AI23" s="238"/>
      <c r="AJ23" s="234" t="s">
        <v>482</v>
      </c>
      <c r="AK23" s="236"/>
      <c r="AL23" s="234" t="s">
        <v>483</v>
      </c>
      <c r="AM23" s="236"/>
      <c r="AN23" s="234" t="s">
        <v>484</v>
      </c>
      <c r="AO23" s="234" t="s">
        <v>485</v>
      </c>
      <c r="AP23" s="234" t="s">
        <v>486</v>
      </c>
      <c r="AQ23" s="234" t="s">
        <v>487</v>
      </c>
      <c r="AR23" s="234" t="s">
        <v>488</v>
      </c>
      <c r="AS23" s="234" t="s">
        <v>489</v>
      </c>
      <c r="AT23" s="234" t="s">
        <v>490</v>
      </c>
      <c r="AU23" s="234" t="s">
        <v>481</v>
      </c>
      <c r="AV23" s="238"/>
      <c r="AW23" s="238"/>
      <c r="AX23" s="238"/>
      <c r="AY23" s="238"/>
      <c r="AZ23" s="238"/>
    </row>
    <row r="24" spans="1:52" s="237" customFormat="1" ht="60" customHeight="1" x14ac:dyDescent="0.2">
      <c r="A24" s="240"/>
      <c r="B24" s="240"/>
      <c r="C24" s="240"/>
      <c r="D24" s="240"/>
      <c r="E24" s="240"/>
      <c r="F24" s="240"/>
      <c r="G24" s="240"/>
      <c r="H24" s="240"/>
      <c r="I24" s="240"/>
      <c r="J24" s="240"/>
      <c r="K24" s="240"/>
      <c r="L24" s="241"/>
      <c r="M24" s="241"/>
      <c r="N24" s="241"/>
      <c r="O24" s="241"/>
      <c r="P24" s="240"/>
      <c r="Q24" s="240"/>
      <c r="R24" s="240"/>
      <c r="S24" s="240"/>
      <c r="T24" s="240"/>
      <c r="U24" s="240"/>
      <c r="V24" s="240"/>
      <c r="W24" s="240"/>
      <c r="X24" s="240"/>
      <c r="Y24" s="240"/>
      <c r="Z24" s="240"/>
      <c r="AA24" s="240"/>
      <c r="AB24" s="240"/>
      <c r="AC24" s="240"/>
      <c r="AD24" s="240"/>
      <c r="AE24" s="240"/>
      <c r="AF24" s="240"/>
      <c r="AG24" s="240"/>
      <c r="AH24" s="240"/>
      <c r="AI24" s="240"/>
      <c r="AJ24" s="242" t="s">
        <v>491</v>
      </c>
      <c r="AK24" s="242" t="s">
        <v>492</v>
      </c>
      <c r="AL24" s="242" t="s">
        <v>285</v>
      </c>
      <c r="AM24" s="242" t="s">
        <v>481</v>
      </c>
      <c r="AN24" s="240"/>
      <c r="AO24" s="240"/>
      <c r="AP24" s="240"/>
      <c r="AQ24" s="240"/>
      <c r="AR24" s="240"/>
      <c r="AS24" s="240"/>
      <c r="AT24" s="240"/>
      <c r="AU24" s="240"/>
      <c r="AV24" s="240"/>
      <c r="AW24" s="240"/>
      <c r="AX24" s="240"/>
      <c r="AY24" s="240"/>
      <c r="AZ24" s="240"/>
    </row>
    <row r="25" spans="1:52" s="237" customFormat="1" ht="15.95" customHeight="1" x14ac:dyDescent="0.2">
      <c r="A25" s="242" t="s">
        <v>14</v>
      </c>
      <c r="B25" s="242" t="s">
        <v>15</v>
      </c>
      <c r="C25" s="242" t="s">
        <v>23</v>
      </c>
      <c r="D25" s="242" t="s">
        <v>26</v>
      </c>
      <c r="E25" s="242" t="s">
        <v>29</v>
      </c>
      <c r="F25" s="242" t="s">
        <v>32</v>
      </c>
      <c r="G25" s="242" t="s">
        <v>34</v>
      </c>
      <c r="H25" s="242" t="s">
        <v>36</v>
      </c>
      <c r="I25" s="242" t="s">
        <v>38</v>
      </c>
      <c r="J25" s="242" t="s">
        <v>40</v>
      </c>
      <c r="K25" s="242" t="s">
        <v>43</v>
      </c>
      <c r="L25" s="242" t="s">
        <v>45</v>
      </c>
      <c r="M25" s="242" t="s">
        <v>47</v>
      </c>
      <c r="N25" s="242" t="s">
        <v>49</v>
      </c>
      <c r="O25" s="242" t="s">
        <v>52</v>
      </c>
      <c r="P25" s="242" t="s">
        <v>54</v>
      </c>
      <c r="Q25" s="242" t="s">
        <v>57</v>
      </c>
      <c r="R25" s="242" t="s">
        <v>60</v>
      </c>
      <c r="S25" s="242" t="s">
        <v>62</v>
      </c>
      <c r="T25" s="242" t="s">
        <v>65</v>
      </c>
      <c r="U25" s="242" t="s">
        <v>67</v>
      </c>
      <c r="V25" s="242" t="s">
        <v>69</v>
      </c>
      <c r="W25" s="242" t="s">
        <v>71</v>
      </c>
      <c r="X25" s="242" t="s">
        <v>73</v>
      </c>
      <c r="Y25" s="242" t="s">
        <v>139</v>
      </c>
      <c r="Z25" s="242" t="s">
        <v>140</v>
      </c>
      <c r="AA25" s="242" t="s">
        <v>141</v>
      </c>
      <c r="AB25" s="242" t="s">
        <v>142</v>
      </c>
      <c r="AC25" s="242" t="s">
        <v>493</v>
      </c>
      <c r="AD25" s="242" t="s">
        <v>494</v>
      </c>
      <c r="AE25" s="242" t="s">
        <v>495</v>
      </c>
      <c r="AF25" s="242" t="s">
        <v>496</v>
      </c>
      <c r="AG25" s="242" t="s">
        <v>497</v>
      </c>
      <c r="AH25" s="242" t="s">
        <v>498</v>
      </c>
      <c r="AI25" s="242" t="s">
        <v>499</v>
      </c>
      <c r="AJ25" s="242" t="s">
        <v>500</v>
      </c>
      <c r="AK25" s="242" t="s">
        <v>501</v>
      </c>
      <c r="AL25" s="242" t="s">
        <v>502</v>
      </c>
      <c r="AM25" s="242" t="s">
        <v>503</v>
      </c>
      <c r="AN25" s="242" t="s">
        <v>504</v>
      </c>
      <c r="AO25" s="242" t="s">
        <v>505</v>
      </c>
      <c r="AP25" s="242" t="s">
        <v>506</v>
      </c>
      <c r="AQ25" s="242" t="s">
        <v>507</v>
      </c>
      <c r="AR25" s="242" t="s">
        <v>508</v>
      </c>
      <c r="AS25" s="242" t="s">
        <v>509</v>
      </c>
      <c r="AT25" s="242" t="s">
        <v>510</v>
      </c>
      <c r="AU25" s="242" t="s">
        <v>511</v>
      </c>
      <c r="AV25" s="242" t="s">
        <v>512</v>
      </c>
      <c r="AW25" s="242" t="s">
        <v>513</v>
      </c>
      <c r="AX25" s="242" t="s">
        <v>514</v>
      </c>
      <c r="AY25" s="242" t="s">
        <v>515</v>
      </c>
      <c r="AZ25" s="242" t="s">
        <v>516</v>
      </c>
    </row>
    <row r="26" spans="1:52" ht="105.75" customHeight="1" x14ac:dyDescent="0.2">
      <c r="A26" s="246">
        <v>1</v>
      </c>
      <c r="B26" s="246" t="s">
        <v>4</v>
      </c>
      <c r="C26" s="246" t="s">
        <v>588</v>
      </c>
      <c r="D26" s="248">
        <v>46022</v>
      </c>
      <c r="E26" s="246">
        <v>0</v>
      </c>
      <c r="F26" s="246">
        <v>0</v>
      </c>
      <c r="G26" s="246">
        <v>0</v>
      </c>
      <c r="H26" s="246">
        <v>0</v>
      </c>
      <c r="I26" s="246">
        <v>0</v>
      </c>
      <c r="J26" s="246">
        <v>0</v>
      </c>
      <c r="K26" s="246">
        <v>0</v>
      </c>
      <c r="L26" s="246">
        <v>0</v>
      </c>
      <c r="M26" s="246">
        <v>0</v>
      </c>
      <c r="N26" s="246">
        <v>4786</v>
      </c>
      <c r="O26" s="246">
        <v>0</v>
      </c>
      <c r="P26" s="246">
        <v>0</v>
      </c>
      <c r="Q26" s="246" t="s">
        <v>579</v>
      </c>
      <c r="R26" s="242" t="s">
        <v>580</v>
      </c>
      <c r="S26" s="246" t="s">
        <v>59</v>
      </c>
      <c r="T26" s="246">
        <f>(450000000-450000000*0.2/1.2)/1000</f>
        <v>375000</v>
      </c>
      <c r="U26" s="246" t="s">
        <v>581</v>
      </c>
      <c r="V26" s="246">
        <f>(450000000-450000000*0.2/1.2)/1000</f>
        <v>375000</v>
      </c>
      <c r="W26" s="242" t="s">
        <v>582</v>
      </c>
      <c r="X26" s="242" t="s">
        <v>582</v>
      </c>
      <c r="Y26" s="243" t="s">
        <v>583</v>
      </c>
      <c r="Z26" s="244">
        <v>2</v>
      </c>
      <c r="AA26" s="242" t="s">
        <v>584</v>
      </c>
      <c r="AB26" s="242" t="s">
        <v>585</v>
      </c>
      <c r="AC26" s="246" t="s">
        <v>51</v>
      </c>
      <c r="AD26" s="246" t="s">
        <v>51</v>
      </c>
      <c r="AE26" s="246" t="s">
        <v>51</v>
      </c>
      <c r="AF26" s="246">
        <v>854.98084170000004</v>
      </c>
      <c r="AG26" s="246" t="s">
        <v>586</v>
      </c>
      <c r="AH26" s="246">
        <v>450000</v>
      </c>
      <c r="AI26" s="246" t="s">
        <v>59</v>
      </c>
      <c r="AJ26" s="246">
        <v>32515033202</v>
      </c>
      <c r="AK26" s="245" t="s">
        <v>587</v>
      </c>
      <c r="AL26" s="247">
        <v>45849</v>
      </c>
      <c r="AM26" s="247">
        <v>45849</v>
      </c>
      <c r="AN26" s="247">
        <v>45859</v>
      </c>
      <c r="AO26" s="247">
        <v>45861</v>
      </c>
      <c r="AP26" s="246" t="s">
        <v>59</v>
      </c>
      <c r="AQ26" s="246" t="s">
        <v>59</v>
      </c>
      <c r="AR26" s="246" t="s">
        <v>59</v>
      </c>
      <c r="AS26" s="246" t="s">
        <v>59</v>
      </c>
      <c r="AT26" s="247">
        <v>45929</v>
      </c>
      <c r="AU26" s="247">
        <v>45929</v>
      </c>
      <c r="AV26" s="247">
        <v>45929</v>
      </c>
      <c r="AW26" s="247">
        <v>45929</v>
      </c>
      <c r="AX26" s="247">
        <v>46016</v>
      </c>
      <c r="AY26" s="246" t="s">
        <v>59</v>
      </c>
      <c r="AZ26" s="242" t="s">
        <v>59</v>
      </c>
    </row>
  </sheetData>
  <mergeCells count="64">
    <mergeCell ref="AP23:AP24"/>
    <mergeCell ref="AQ23:AQ24"/>
    <mergeCell ref="AR23:AR24"/>
    <mergeCell ref="AS23:AS24"/>
    <mergeCell ref="AT23:AT24"/>
    <mergeCell ref="AU23:AU24"/>
    <mergeCell ref="K23:K24"/>
    <mergeCell ref="L23:L24"/>
    <mergeCell ref="M23:M24"/>
    <mergeCell ref="N23:N24"/>
    <mergeCell ref="O23:O24"/>
    <mergeCell ref="P23:P24"/>
    <mergeCell ref="E23:E24"/>
    <mergeCell ref="F23:F24"/>
    <mergeCell ref="G23:G24"/>
    <mergeCell ref="H23:H24"/>
    <mergeCell ref="I23:I24"/>
    <mergeCell ref="J23:J24"/>
    <mergeCell ref="AT22:AU22"/>
    <mergeCell ref="AV22:AV24"/>
    <mergeCell ref="AW22:AW24"/>
    <mergeCell ref="AX22:AX24"/>
    <mergeCell ref="AY22:AY24"/>
    <mergeCell ref="AZ22:AZ24"/>
    <mergeCell ref="AF22:AF24"/>
    <mergeCell ref="AG22:AG24"/>
    <mergeCell ref="AH22:AH24"/>
    <mergeCell ref="AI22:AI24"/>
    <mergeCell ref="AJ22:AO22"/>
    <mergeCell ref="AP22:AS22"/>
    <mergeCell ref="AJ23:AK23"/>
    <mergeCell ref="AL23:AM23"/>
    <mergeCell ref="AN23:AN24"/>
    <mergeCell ref="AO23:AO24"/>
    <mergeCell ref="Z22:Z24"/>
    <mergeCell ref="AA22:AA24"/>
    <mergeCell ref="AB22:AB24"/>
    <mergeCell ref="AC22:AC24"/>
    <mergeCell ref="AD22:AD24"/>
    <mergeCell ref="AE22:AE24"/>
    <mergeCell ref="S22:S24"/>
    <mergeCell ref="T22:T24"/>
    <mergeCell ref="U22:U24"/>
    <mergeCell ref="V22:V24"/>
    <mergeCell ref="W22:X22"/>
    <mergeCell ref="Y22:Y24"/>
    <mergeCell ref="W23:W24"/>
    <mergeCell ref="X23:X24"/>
    <mergeCell ref="A15:AZ15"/>
    <mergeCell ref="A16:AZ16"/>
    <mergeCell ref="A21:AZ21"/>
    <mergeCell ref="A22:A24"/>
    <mergeCell ref="B22:B24"/>
    <mergeCell ref="C22:C24"/>
    <mergeCell ref="D22:D24"/>
    <mergeCell ref="E22:P22"/>
    <mergeCell ref="Q22:Q24"/>
    <mergeCell ref="R22:R24"/>
    <mergeCell ref="A5:AZ5"/>
    <mergeCell ref="A7:AZ7"/>
    <mergeCell ref="A9:AZ9"/>
    <mergeCell ref="A10:AZ10"/>
    <mergeCell ref="A12:AZ12"/>
    <mergeCell ref="A13:AZ13"/>
  </mergeCells>
  <pageMargins left="0.39370078740157483" right="0.39370078740157483" top="0.39370078740157483" bottom="0.39370078740157483" header="0" footer="0"/>
  <pageSetup paperSize="9" scale="12" pageOrder="overThenDown"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H83"/>
  <sheetViews>
    <sheetView tabSelected="1" view="pageBreakPreview" topLeftCell="A28" zoomScale="115" zoomScaleNormal="100" zoomScaleSheetLayoutView="115" workbookViewId="0">
      <selection activeCell="B30" sqref="B30"/>
    </sheetView>
  </sheetViews>
  <sheetFormatPr defaultRowHeight="11.45" customHeight="1" x14ac:dyDescent="0.25"/>
  <cols>
    <col min="1" max="2" width="77.1640625" style="123" customWidth="1"/>
    <col min="3" max="3" width="11.83203125" style="33" bestFit="1" customWidth="1"/>
    <col min="4" max="256" width="9.33203125" style="33" customWidth="1"/>
    <col min="257" max="258" width="77.1640625" style="33" customWidth="1"/>
    <col min="259" max="512" width="9.33203125" style="33" customWidth="1"/>
    <col min="513" max="514" width="77.1640625" style="33" customWidth="1"/>
    <col min="515" max="768" width="9.33203125" style="33" customWidth="1"/>
    <col min="769" max="770" width="77.1640625" style="33" customWidth="1"/>
    <col min="771" max="1024" width="9.33203125" style="33" customWidth="1"/>
    <col min="1025" max="1026" width="77.1640625" style="33" customWidth="1"/>
    <col min="1027" max="1280" width="9.33203125" style="33" customWidth="1"/>
    <col min="1281" max="1282" width="77.1640625" style="33" customWidth="1"/>
    <col min="1283" max="1536" width="9.33203125" style="33" customWidth="1"/>
    <col min="1537" max="1538" width="77.1640625" style="33" customWidth="1"/>
    <col min="1539" max="1792" width="9.33203125" style="33" customWidth="1"/>
    <col min="1793" max="1794" width="77.1640625" style="33" customWidth="1"/>
    <col min="1795" max="2048" width="9.33203125" style="33" customWidth="1"/>
    <col min="2049" max="2050" width="77.1640625" style="33" customWidth="1"/>
    <col min="2051" max="2304" width="9.33203125" style="33" customWidth="1"/>
    <col min="2305" max="2306" width="77.1640625" style="33" customWidth="1"/>
    <col min="2307" max="2560" width="9.33203125" style="33" customWidth="1"/>
    <col min="2561" max="2562" width="77.1640625" style="33" customWidth="1"/>
    <col min="2563" max="2816" width="9.33203125" style="33" customWidth="1"/>
    <col min="2817" max="2818" width="77.1640625" style="33" customWidth="1"/>
    <col min="2819" max="3072" width="9.33203125" style="33" customWidth="1"/>
    <col min="3073" max="3074" width="77.1640625" style="33" customWidth="1"/>
    <col min="3075" max="3328" width="9.33203125" style="33" customWidth="1"/>
    <col min="3329" max="3330" width="77.1640625" style="33" customWidth="1"/>
    <col min="3331" max="3584" width="9.33203125" style="33" customWidth="1"/>
    <col min="3585" max="3586" width="77.1640625" style="33" customWidth="1"/>
    <col min="3587" max="3840" width="9.33203125" style="33" customWidth="1"/>
    <col min="3841" max="3842" width="77.1640625" style="33" customWidth="1"/>
    <col min="3843" max="4096" width="9.33203125" style="33" customWidth="1"/>
    <col min="4097" max="4098" width="77.1640625" style="33" customWidth="1"/>
    <col min="4099" max="4352" width="9.33203125" style="33" customWidth="1"/>
    <col min="4353" max="4354" width="77.1640625" style="33" customWidth="1"/>
    <col min="4355" max="4608" width="9.33203125" style="33" customWidth="1"/>
    <col min="4609" max="4610" width="77.1640625" style="33" customWidth="1"/>
    <col min="4611" max="4864" width="9.33203125" style="33" customWidth="1"/>
    <col min="4865" max="4866" width="77.1640625" style="33" customWidth="1"/>
    <col min="4867" max="5120" width="9.33203125" style="33" customWidth="1"/>
    <col min="5121" max="5122" width="77.1640625" style="33" customWidth="1"/>
    <col min="5123" max="5376" width="9.33203125" style="33" customWidth="1"/>
    <col min="5377" max="5378" width="77.1640625" style="33" customWidth="1"/>
    <col min="5379" max="5632" width="9.33203125" style="33" customWidth="1"/>
    <col min="5633" max="5634" width="77.1640625" style="33" customWidth="1"/>
    <col min="5635" max="5888" width="9.33203125" style="33" customWidth="1"/>
    <col min="5889" max="5890" width="77.1640625" style="33" customWidth="1"/>
    <col min="5891" max="6144" width="9.33203125" style="33" customWidth="1"/>
    <col min="6145" max="6146" width="77.1640625" style="33" customWidth="1"/>
    <col min="6147" max="6400" width="9.33203125" style="33" customWidth="1"/>
    <col min="6401" max="6402" width="77.1640625" style="33" customWidth="1"/>
    <col min="6403" max="6656" width="9.33203125" style="33" customWidth="1"/>
    <col min="6657" max="6658" width="77.1640625" style="33" customWidth="1"/>
    <col min="6659" max="6912" width="9.33203125" style="33" customWidth="1"/>
    <col min="6913" max="6914" width="77.1640625" style="33" customWidth="1"/>
    <col min="6915" max="7168" width="9.33203125" style="33" customWidth="1"/>
    <col min="7169" max="7170" width="77.1640625" style="33" customWidth="1"/>
    <col min="7171" max="7424" width="9.33203125" style="33" customWidth="1"/>
    <col min="7425" max="7426" width="77.1640625" style="33" customWidth="1"/>
    <col min="7427" max="7680" width="9.33203125" style="33" customWidth="1"/>
    <col min="7681" max="7682" width="77.1640625" style="33" customWidth="1"/>
    <col min="7683" max="7936" width="9.33203125" style="33" customWidth="1"/>
    <col min="7937" max="7938" width="77.1640625" style="33" customWidth="1"/>
    <col min="7939" max="8192" width="9.33203125" style="33" customWidth="1"/>
    <col min="8193" max="8194" width="77.1640625" style="33" customWidth="1"/>
    <col min="8195" max="8448" width="9.33203125" style="33" customWidth="1"/>
    <col min="8449" max="8450" width="77.1640625" style="33" customWidth="1"/>
    <col min="8451" max="8704" width="9.33203125" style="33" customWidth="1"/>
    <col min="8705" max="8706" width="77.1640625" style="33" customWidth="1"/>
    <col min="8707" max="8960" width="9.33203125" style="33" customWidth="1"/>
    <col min="8961" max="8962" width="77.1640625" style="33" customWidth="1"/>
    <col min="8963" max="9216" width="9.33203125" style="33" customWidth="1"/>
    <col min="9217" max="9218" width="77.1640625" style="33" customWidth="1"/>
    <col min="9219" max="9472" width="9.33203125" style="33" customWidth="1"/>
    <col min="9473" max="9474" width="77.1640625" style="33" customWidth="1"/>
    <col min="9475" max="9728" width="9.33203125" style="33" customWidth="1"/>
    <col min="9729" max="9730" width="77.1640625" style="33" customWidth="1"/>
    <col min="9731" max="9984" width="9.33203125" style="33" customWidth="1"/>
    <col min="9985" max="9986" width="77.1640625" style="33" customWidth="1"/>
    <col min="9987" max="10240" width="9.33203125" style="33" customWidth="1"/>
    <col min="10241" max="10242" width="77.1640625" style="33" customWidth="1"/>
    <col min="10243" max="10496" width="9.33203125" style="33" customWidth="1"/>
    <col min="10497" max="10498" width="77.1640625" style="33" customWidth="1"/>
    <col min="10499" max="10752" width="9.33203125" style="33" customWidth="1"/>
    <col min="10753" max="10754" width="77.1640625" style="33" customWidth="1"/>
    <col min="10755" max="11008" width="9.33203125" style="33" customWidth="1"/>
    <col min="11009" max="11010" width="77.1640625" style="33" customWidth="1"/>
    <col min="11011" max="11264" width="9.33203125" style="33" customWidth="1"/>
    <col min="11265" max="11266" width="77.1640625" style="33" customWidth="1"/>
    <col min="11267" max="11520" width="9.33203125" style="33" customWidth="1"/>
    <col min="11521" max="11522" width="77.1640625" style="33" customWidth="1"/>
    <col min="11523" max="11776" width="9.33203125" style="33" customWidth="1"/>
    <col min="11777" max="11778" width="77.1640625" style="33" customWidth="1"/>
    <col min="11779" max="12032" width="9.33203125" style="33" customWidth="1"/>
    <col min="12033" max="12034" width="77.1640625" style="33" customWidth="1"/>
    <col min="12035" max="12288" width="9.33203125" style="33" customWidth="1"/>
    <col min="12289" max="12290" width="77.1640625" style="33" customWidth="1"/>
    <col min="12291" max="12544" width="9.33203125" style="33" customWidth="1"/>
    <col min="12545" max="12546" width="77.1640625" style="33" customWidth="1"/>
    <col min="12547" max="12800" width="9.33203125" style="33" customWidth="1"/>
    <col min="12801" max="12802" width="77.1640625" style="33" customWidth="1"/>
    <col min="12803" max="13056" width="9.33203125" style="33" customWidth="1"/>
    <col min="13057" max="13058" width="77.1640625" style="33" customWidth="1"/>
    <col min="13059" max="13312" width="9.33203125" style="33" customWidth="1"/>
    <col min="13313" max="13314" width="77.1640625" style="33" customWidth="1"/>
    <col min="13315" max="13568" width="9.33203125" style="33" customWidth="1"/>
    <col min="13569" max="13570" width="77.1640625" style="33" customWidth="1"/>
    <col min="13571" max="13824" width="9.33203125" style="33" customWidth="1"/>
    <col min="13825" max="13826" width="77.1640625" style="33" customWidth="1"/>
    <col min="13827" max="14080" width="9.33203125" style="33" customWidth="1"/>
    <col min="14081" max="14082" width="77.1640625" style="33" customWidth="1"/>
    <col min="14083" max="14336" width="9.33203125" style="33" customWidth="1"/>
    <col min="14337" max="14338" width="77.1640625" style="33" customWidth="1"/>
    <col min="14339" max="14592" width="9.33203125" style="33" customWidth="1"/>
    <col min="14593" max="14594" width="77.1640625" style="33" customWidth="1"/>
    <col min="14595" max="14848" width="9.33203125" style="33" customWidth="1"/>
    <col min="14849" max="14850" width="77.1640625" style="33" customWidth="1"/>
    <col min="14851" max="15104" width="9.33203125" style="33" customWidth="1"/>
    <col min="15105" max="15106" width="77.1640625" style="33" customWidth="1"/>
    <col min="15107" max="15360" width="9.33203125" style="33" customWidth="1"/>
    <col min="15361" max="15362" width="77.1640625" style="33" customWidth="1"/>
    <col min="15363" max="15616" width="9.33203125" style="33" customWidth="1"/>
    <col min="15617" max="15618" width="77.1640625" style="33" customWidth="1"/>
    <col min="15619" max="15872" width="9.33203125" style="33" customWidth="1"/>
    <col min="15873" max="15874" width="77.1640625" style="33" customWidth="1"/>
    <col min="15875" max="16128" width="9.33203125" style="33" customWidth="1"/>
    <col min="16129" max="16130" width="77.1640625" style="33" customWidth="1"/>
    <col min="16131" max="16384" width="9.33203125" style="33" customWidth="1"/>
  </cols>
  <sheetData>
    <row r="1" spans="1:8" ht="18.75" customHeight="1" x14ac:dyDescent="0.25">
      <c r="B1" s="32" t="s">
        <v>0</v>
      </c>
    </row>
    <row r="2" spans="1:8" ht="18.75" customHeight="1" x14ac:dyDescent="0.3">
      <c r="B2" s="34" t="s">
        <v>1</v>
      </c>
    </row>
    <row r="3" spans="1:8" ht="18.75" customHeight="1" x14ac:dyDescent="0.3">
      <c r="B3" s="34" t="s">
        <v>517</v>
      </c>
    </row>
    <row r="4" spans="1:8" ht="15.75" customHeight="1" x14ac:dyDescent="0.25">
      <c r="B4" s="35"/>
    </row>
    <row r="5" spans="1:8" ht="18.75" customHeight="1" x14ac:dyDescent="0.3">
      <c r="A5" s="223" t="s">
        <v>577</v>
      </c>
      <c r="B5" s="222"/>
      <c r="C5" s="36"/>
      <c r="D5" s="36"/>
      <c r="E5" s="36"/>
      <c r="F5" s="36"/>
      <c r="G5" s="36"/>
      <c r="H5" s="36"/>
    </row>
    <row r="6" spans="1:8" ht="18.75" customHeight="1" x14ac:dyDescent="0.3">
      <c r="A6" s="122"/>
      <c r="B6" s="122"/>
      <c r="C6" s="122"/>
      <c r="D6" s="122"/>
      <c r="E6" s="122"/>
      <c r="F6" s="122"/>
      <c r="G6" s="122"/>
      <c r="H6" s="122"/>
    </row>
    <row r="7" spans="1:8" ht="18.75" customHeight="1" x14ac:dyDescent="0.25">
      <c r="A7" s="198" t="s">
        <v>206</v>
      </c>
      <c r="B7" s="222"/>
      <c r="C7" s="37"/>
      <c r="D7" s="37"/>
      <c r="E7" s="37"/>
      <c r="F7" s="37"/>
      <c r="G7" s="37"/>
      <c r="H7" s="37"/>
    </row>
    <row r="8" spans="1:8" ht="18.75" customHeight="1" x14ac:dyDescent="0.25">
      <c r="A8" s="37"/>
      <c r="B8" s="37"/>
      <c r="C8" s="37"/>
      <c r="D8" s="37"/>
      <c r="E8" s="37"/>
      <c r="F8" s="37"/>
      <c r="G8" s="37"/>
      <c r="H8" s="37"/>
    </row>
    <row r="9" spans="1:8" ht="15.75" customHeight="1" x14ac:dyDescent="0.25">
      <c r="A9" s="179" t="s">
        <v>4</v>
      </c>
      <c r="B9" s="222"/>
      <c r="C9" s="38"/>
      <c r="D9" s="38"/>
      <c r="E9" s="38"/>
      <c r="F9" s="38"/>
      <c r="G9" s="38"/>
      <c r="H9" s="38"/>
    </row>
    <row r="10" spans="1:8" ht="15.75" customHeight="1" x14ac:dyDescent="0.25">
      <c r="A10" s="149" t="s">
        <v>5</v>
      </c>
      <c r="B10" s="222"/>
      <c r="C10" s="39"/>
      <c r="D10" s="39"/>
      <c r="E10" s="39"/>
      <c r="F10" s="39"/>
      <c r="G10" s="39"/>
      <c r="H10" s="39"/>
    </row>
    <row r="11" spans="1:8" ht="18.75" customHeight="1" x14ac:dyDescent="0.25">
      <c r="A11" s="37"/>
      <c r="B11" s="37"/>
      <c r="C11" s="37"/>
      <c r="D11" s="37"/>
      <c r="E11" s="37"/>
      <c r="F11" s="37"/>
      <c r="G11" s="37"/>
      <c r="H11" s="37"/>
    </row>
    <row r="12" spans="1:8" ht="30.75" customHeight="1" x14ac:dyDescent="0.25">
      <c r="A12" s="179" t="s">
        <v>6</v>
      </c>
      <c r="B12" s="222"/>
      <c r="C12" s="38"/>
      <c r="D12" s="38"/>
      <c r="E12" s="38"/>
      <c r="F12" s="38"/>
      <c r="G12" s="38"/>
      <c r="H12" s="38"/>
    </row>
    <row r="13" spans="1:8" ht="15.75" customHeight="1" x14ac:dyDescent="0.25">
      <c r="A13" s="149" t="s">
        <v>7</v>
      </c>
      <c r="B13" s="222"/>
      <c r="C13" s="39"/>
      <c r="D13" s="39"/>
      <c r="E13" s="39"/>
      <c r="F13" s="39"/>
      <c r="G13" s="39"/>
      <c r="H13" s="39"/>
    </row>
    <row r="14" spans="1:8" ht="18.75" customHeight="1" x14ac:dyDescent="0.25">
      <c r="A14" s="40"/>
      <c r="B14" s="40"/>
      <c r="C14" s="40"/>
      <c r="D14" s="40"/>
      <c r="E14" s="40"/>
      <c r="F14" s="40"/>
      <c r="G14" s="40"/>
      <c r="H14" s="40"/>
    </row>
    <row r="15" spans="1:8" ht="15.75" customHeight="1" x14ac:dyDescent="0.25">
      <c r="A15" s="179" t="s">
        <v>8</v>
      </c>
      <c r="B15" s="222"/>
      <c r="C15" s="38"/>
      <c r="D15" s="38"/>
      <c r="E15" s="38"/>
      <c r="F15" s="38"/>
      <c r="G15" s="38"/>
      <c r="H15" s="38"/>
    </row>
    <row r="16" spans="1:8" ht="15.75" customHeight="1" x14ac:dyDescent="0.25">
      <c r="A16" s="149" t="s">
        <v>9</v>
      </c>
      <c r="B16" s="222"/>
      <c r="C16" s="39"/>
      <c r="D16" s="39"/>
      <c r="E16" s="39"/>
      <c r="F16" s="39"/>
      <c r="G16" s="39"/>
      <c r="H16" s="39"/>
    </row>
    <row r="17" spans="1:2" ht="15.75" customHeight="1" x14ac:dyDescent="0.25">
      <c r="B17" s="41"/>
    </row>
    <row r="18" spans="1:2" ht="33.75" customHeight="1" x14ac:dyDescent="0.25">
      <c r="A18" s="227" t="s">
        <v>518</v>
      </c>
      <c r="B18" s="222"/>
    </row>
    <row r="19" spans="1:2" ht="15.75" customHeight="1" x14ac:dyDescent="0.25">
      <c r="B19" s="35"/>
    </row>
    <row r="20" spans="1:2" ht="16.5" customHeight="1" thickBot="1" x14ac:dyDescent="0.3">
      <c r="B20" s="42"/>
    </row>
    <row r="21" spans="1:2" ht="48.75" customHeight="1" thickBot="1" x14ac:dyDescent="0.3">
      <c r="A21" s="43" t="s">
        <v>519</v>
      </c>
      <c r="B21" s="23" t="str">
        <f>A15</f>
        <v>Создание системы АСКУЭ (20739 т.у.)</v>
      </c>
    </row>
    <row r="22" spans="1:2" ht="16.5" customHeight="1" thickBot="1" x14ac:dyDescent="0.3">
      <c r="A22" s="43" t="s">
        <v>520</v>
      </c>
      <c r="B22" s="24" t="s">
        <v>521</v>
      </c>
    </row>
    <row r="23" spans="1:2" ht="16.5" customHeight="1" thickBot="1" x14ac:dyDescent="0.3">
      <c r="A23" s="43" t="s">
        <v>522</v>
      </c>
      <c r="B23" s="25" t="s">
        <v>523</v>
      </c>
    </row>
    <row r="24" spans="1:2" ht="16.5" customHeight="1" thickBot="1" x14ac:dyDescent="0.3">
      <c r="A24" s="43" t="s">
        <v>524</v>
      </c>
      <c r="B24" s="25" t="s">
        <v>525</v>
      </c>
    </row>
    <row r="25" spans="1:2" ht="16.5" customHeight="1" thickBot="1" x14ac:dyDescent="0.3">
      <c r="A25" s="44" t="s">
        <v>526</v>
      </c>
      <c r="B25" s="24">
        <v>2027</v>
      </c>
    </row>
    <row r="26" spans="1:2" ht="16.5" customHeight="1" thickBot="1" x14ac:dyDescent="0.3">
      <c r="A26" s="45" t="s">
        <v>527</v>
      </c>
      <c r="B26" s="24" t="s">
        <v>159</v>
      </c>
    </row>
    <row r="27" spans="1:2" ht="29.25" customHeight="1" thickBot="1" x14ac:dyDescent="0.3">
      <c r="A27" s="46" t="s">
        <v>528</v>
      </c>
      <c r="B27" s="26">
        <v>2046.47827781</v>
      </c>
    </row>
    <row r="28" spans="1:2" ht="16.5" customHeight="1" thickBot="1" x14ac:dyDescent="0.3">
      <c r="A28" s="47" t="s">
        <v>529</v>
      </c>
      <c r="B28" s="124" t="s">
        <v>530</v>
      </c>
    </row>
    <row r="29" spans="1:2" ht="29.25" customHeight="1" thickBot="1" x14ac:dyDescent="0.3">
      <c r="A29" s="48" t="s">
        <v>531</v>
      </c>
      <c r="B29" s="124">
        <v>2046.47827781</v>
      </c>
    </row>
    <row r="30" spans="1:2" ht="29.25" customHeight="1" thickBot="1" x14ac:dyDescent="0.3">
      <c r="A30" s="48" t="s">
        <v>532</v>
      </c>
      <c r="B30" s="124">
        <v>2046.47827781</v>
      </c>
    </row>
    <row r="31" spans="1:2" ht="16.5" customHeight="1" thickBot="1" x14ac:dyDescent="0.3">
      <c r="A31" s="47" t="s">
        <v>533</v>
      </c>
      <c r="B31" s="124"/>
    </row>
    <row r="32" spans="1:2" ht="29.25" customHeight="1" thickBot="1" x14ac:dyDescent="0.3">
      <c r="A32" s="48" t="s">
        <v>534</v>
      </c>
      <c r="B32" s="124" t="s">
        <v>578</v>
      </c>
    </row>
    <row r="33" spans="1:2" ht="16.5" customHeight="1" thickBot="1" x14ac:dyDescent="0.3">
      <c r="A33" s="47" t="s">
        <v>535</v>
      </c>
      <c r="B33" s="124">
        <v>2046.47827781</v>
      </c>
    </row>
    <row r="34" spans="1:2" ht="16.5" customHeight="1" thickBot="1" x14ac:dyDescent="0.3">
      <c r="A34" s="47" t="s">
        <v>536</v>
      </c>
      <c r="B34" s="251">
        <f>B35/B27</f>
        <v>0.42035366200347574</v>
      </c>
    </row>
    <row r="35" spans="1:2" ht="16.5" customHeight="1" thickBot="1" x14ac:dyDescent="0.3">
      <c r="A35" s="47" t="s">
        <v>537</v>
      </c>
      <c r="B35" s="249">
        <v>860.24463828799992</v>
      </c>
    </row>
    <row r="36" spans="1:2" ht="16.5" customHeight="1" thickBot="1" x14ac:dyDescent="0.3">
      <c r="A36" s="47" t="s">
        <v>538</v>
      </c>
      <c r="B36" s="249">
        <v>644.55342943000005</v>
      </c>
    </row>
    <row r="37" spans="1:2" ht="29.25" customHeight="1" thickBot="1" x14ac:dyDescent="0.3">
      <c r="A37" s="48" t="s">
        <v>539</v>
      </c>
      <c r="B37" s="124">
        <v>0</v>
      </c>
    </row>
    <row r="38" spans="1:2" ht="16.5" customHeight="1" thickBot="1" x14ac:dyDescent="0.3">
      <c r="A38" s="47" t="s">
        <v>535</v>
      </c>
      <c r="B38" s="124">
        <v>0</v>
      </c>
    </row>
    <row r="39" spans="1:2" ht="16.5" customHeight="1" thickBot="1" x14ac:dyDescent="0.3">
      <c r="A39" s="47" t="s">
        <v>536</v>
      </c>
      <c r="B39" s="124">
        <v>0</v>
      </c>
    </row>
    <row r="40" spans="1:2" ht="16.5" customHeight="1" thickBot="1" x14ac:dyDescent="0.3">
      <c r="A40" s="47" t="s">
        <v>537</v>
      </c>
      <c r="B40" s="124">
        <v>0</v>
      </c>
    </row>
    <row r="41" spans="1:2" ht="16.5" customHeight="1" thickBot="1" x14ac:dyDescent="0.3">
      <c r="A41" s="47" t="s">
        <v>538</v>
      </c>
      <c r="B41" s="124">
        <v>0</v>
      </c>
    </row>
    <row r="42" spans="1:2" ht="29.25" customHeight="1" thickBot="1" x14ac:dyDescent="0.3">
      <c r="A42" s="48" t="s">
        <v>540</v>
      </c>
      <c r="B42" s="124">
        <v>0</v>
      </c>
    </row>
    <row r="43" spans="1:2" ht="16.5" customHeight="1" thickBot="1" x14ac:dyDescent="0.3">
      <c r="A43" s="47" t="s">
        <v>535</v>
      </c>
      <c r="B43" s="124">
        <v>0</v>
      </c>
    </row>
    <row r="44" spans="1:2" ht="16.5" customHeight="1" thickBot="1" x14ac:dyDescent="0.3">
      <c r="A44" s="47" t="s">
        <v>536</v>
      </c>
      <c r="B44" s="124">
        <v>0</v>
      </c>
    </row>
    <row r="45" spans="1:2" ht="16.5" customHeight="1" thickBot="1" x14ac:dyDescent="0.3">
      <c r="A45" s="47" t="s">
        <v>537</v>
      </c>
      <c r="B45" s="124">
        <v>0</v>
      </c>
    </row>
    <row r="46" spans="1:2" ht="16.5" customHeight="1" thickBot="1" x14ac:dyDescent="0.3">
      <c r="A46" s="47" t="s">
        <v>538</v>
      </c>
      <c r="B46" s="124">
        <v>0</v>
      </c>
    </row>
    <row r="47" spans="1:2" ht="29.25" customHeight="1" thickBot="1" x14ac:dyDescent="0.3">
      <c r="A47" s="49" t="s">
        <v>541</v>
      </c>
      <c r="B47" s="250">
        <v>1</v>
      </c>
    </row>
    <row r="48" spans="1:2" ht="16.5" customHeight="1" thickBot="1" x14ac:dyDescent="0.3">
      <c r="A48" s="50" t="s">
        <v>533</v>
      </c>
      <c r="B48" s="2"/>
    </row>
    <row r="49" spans="1:2" ht="16.5" customHeight="1" thickBot="1" x14ac:dyDescent="0.3">
      <c r="A49" s="50" t="s">
        <v>543</v>
      </c>
      <c r="B49" s="2" t="s">
        <v>544</v>
      </c>
    </row>
    <row r="50" spans="1:2" ht="16.5" customHeight="1" thickBot="1" x14ac:dyDescent="0.3">
      <c r="A50" s="50" t="s">
        <v>545</v>
      </c>
      <c r="B50" s="2" t="s">
        <v>544</v>
      </c>
    </row>
    <row r="51" spans="1:2" ht="16.5" customHeight="1" thickBot="1" x14ac:dyDescent="0.3">
      <c r="A51" s="50" t="s">
        <v>546</v>
      </c>
      <c r="B51" s="2" t="s">
        <v>544</v>
      </c>
    </row>
    <row r="52" spans="1:2" ht="16.5" customHeight="1" thickBot="1" x14ac:dyDescent="0.3">
      <c r="A52" s="44" t="s">
        <v>547</v>
      </c>
      <c r="B52" s="2" t="s">
        <v>542</v>
      </c>
    </row>
    <row r="53" spans="1:2" ht="16.5" customHeight="1" thickBot="1" x14ac:dyDescent="0.3">
      <c r="A53" s="44" t="s">
        <v>548</v>
      </c>
      <c r="B53" s="252">
        <f>B34</f>
        <v>0.42035366200347574</v>
      </c>
    </row>
    <row r="54" spans="1:2" ht="16.5" customHeight="1" thickBot="1" x14ac:dyDescent="0.3">
      <c r="A54" s="44" t="s">
        <v>549</v>
      </c>
      <c r="B54" s="2" t="s">
        <v>542</v>
      </c>
    </row>
    <row r="55" spans="1:2" ht="16.5" customHeight="1" thickBot="1" x14ac:dyDescent="0.3">
      <c r="A55" s="45" t="s">
        <v>550</v>
      </c>
      <c r="B55" s="251">
        <f>B36/(B30/1.2)</f>
        <v>0.37794885179221549</v>
      </c>
    </row>
    <row r="56" spans="1:2" ht="15.75" customHeight="1" x14ac:dyDescent="0.25">
      <c r="A56" s="51" t="s">
        <v>551</v>
      </c>
      <c r="B56" s="27"/>
    </row>
    <row r="57" spans="1:2" ht="15.75" customHeight="1" x14ac:dyDescent="0.25">
      <c r="A57" s="52" t="s">
        <v>552</v>
      </c>
      <c r="B57" s="27" t="s">
        <v>4</v>
      </c>
    </row>
    <row r="58" spans="1:2" ht="15.75" customHeight="1" x14ac:dyDescent="0.25">
      <c r="A58" s="52" t="s">
        <v>553</v>
      </c>
      <c r="B58" s="27" t="s">
        <v>59</v>
      </c>
    </row>
    <row r="59" spans="1:2" ht="15.75" customHeight="1" x14ac:dyDescent="0.25">
      <c r="A59" s="52" t="s">
        <v>554</v>
      </c>
      <c r="B59" s="27" t="s">
        <v>59</v>
      </c>
    </row>
    <row r="60" spans="1:2" ht="15.75" customHeight="1" x14ac:dyDescent="0.25">
      <c r="A60" s="52" t="s">
        <v>555</v>
      </c>
      <c r="B60" s="27" t="s">
        <v>589</v>
      </c>
    </row>
    <row r="61" spans="1:2" ht="16.5" customHeight="1" thickBot="1" x14ac:dyDescent="0.3">
      <c r="A61" s="52" t="s">
        <v>556</v>
      </c>
      <c r="B61" s="27" t="s">
        <v>59</v>
      </c>
    </row>
    <row r="62" spans="1:2" ht="30.75" customHeight="1" thickBot="1" x14ac:dyDescent="0.3">
      <c r="A62" s="53" t="s">
        <v>557</v>
      </c>
      <c r="B62" s="28" t="s">
        <v>59</v>
      </c>
    </row>
    <row r="63" spans="1:2" ht="29.25" customHeight="1" thickBot="1" x14ac:dyDescent="0.3">
      <c r="A63" s="44" t="s">
        <v>558</v>
      </c>
      <c r="B63" s="124"/>
    </row>
    <row r="64" spans="1:2" ht="16.5" customHeight="1" thickBot="1" x14ac:dyDescent="0.3">
      <c r="A64" s="50" t="s">
        <v>533</v>
      </c>
      <c r="B64" s="29" t="s">
        <v>59</v>
      </c>
    </row>
    <row r="65" spans="1:2" ht="16.5" customHeight="1" thickBot="1" x14ac:dyDescent="0.3">
      <c r="A65" s="50" t="s">
        <v>559</v>
      </c>
      <c r="B65" s="124" t="s">
        <v>59</v>
      </c>
    </row>
    <row r="66" spans="1:2" ht="16.5" customHeight="1" thickBot="1" x14ac:dyDescent="0.3">
      <c r="A66" s="50" t="s">
        <v>560</v>
      </c>
      <c r="B66" s="29" t="s">
        <v>59</v>
      </c>
    </row>
    <row r="67" spans="1:2" ht="16.5" customHeight="1" thickBot="1" x14ac:dyDescent="0.3">
      <c r="A67" s="54" t="s">
        <v>561</v>
      </c>
      <c r="B67" s="30"/>
    </row>
    <row r="68" spans="1:2" ht="16.5" customHeight="1" thickBot="1" x14ac:dyDescent="0.3">
      <c r="A68" s="44" t="s">
        <v>562</v>
      </c>
      <c r="B68" s="31"/>
    </row>
    <row r="69" spans="1:2" ht="16.5" customHeight="1" thickBot="1" x14ac:dyDescent="0.3">
      <c r="A69" s="55" t="s">
        <v>563</v>
      </c>
      <c r="B69" s="29" t="str">
        <f>'6.1. Паспорт сетевой график'!C43</f>
        <v>не требуется</v>
      </c>
    </row>
    <row r="70" spans="1:2" ht="16.5" customHeight="1" thickBot="1" x14ac:dyDescent="0.3">
      <c r="A70" s="55" t="s">
        <v>564</v>
      </c>
      <c r="B70" s="29" t="s">
        <v>59</v>
      </c>
    </row>
    <row r="71" spans="1:2" ht="16.5" customHeight="1" thickBot="1" x14ac:dyDescent="0.3">
      <c r="A71" s="55" t="s">
        <v>565</v>
      </c>
      <c r="B71" s="29" t="s">
        <v>59</v>
      </c>
    </row>
    <row r="72" spans="1:2" ht="29.25" customHeight="1" thickBot="1" x14ac:dyDescent="0.3">
      <c r="A72" s="56" t="s">
        <v>566</v>
      </c>
      <c r="B72" s="29" t="s">
        <v>567</v>
      </c>
    </row>
    <row r="73" spans="1:2" ht="28.5" customHeight="1" x14ac:dyDescent="0.25">
      <c r="A73" s="49" t="s">
        <v>568</v>
      </c>
      <c r="B73" s="224" t="s">
        <v>569</v>
      </c>
    </row>
    <row r="74" spans="1:2" ht="15.75" customHeight="1" x14ac:dyDescent="0.25">
      <c r="A74" s="55" t="s">
        <v>570</v>
      </c>
      <c r="B74" s="225"/>
    </row>
    <row r="75" spans="1:2" ht="15.75" customHeight="1" x14ac:dyDescent="0.25">
      <c r="A75" s="55" t="s">
        <v>571</v>
      </c>
      <c r="B75" s="225"/>
    </row>
    <row r="76" spans="1:2" ht="15.75" customHeight="1" x14ac:dyDescent="0.25">
      <c r="A76" s="55" t="s">
        <v>572</v>
      </c>
      <c r="B76" s="225"/>
    </row>
    <row r="77" spans="1:2" ht="15.75" customHeight="1" x14ac:dyDescent="0.25">
      <c r="A77" s="55" t="s">
        <v>573</v>
      </c>
      <c r="B77" s="225"/>
    </row>
    <row r="78" spans="1:2" ht="16.5" customHeight="1" thickBot="1" x14ac:dyDescent="0.3">
      <c r="A78" s="57" t="s">
        <v>574</v>
      </c>
      <c r="B78" s="226"/>
    </row>
    <row r="81" spans="1:2" ht="15.75" customHeight="1" x14ac:dyDescent="0.25">
      <c r="A81" s="58"/>
      <c r="B81" s="59"/>
    </row>
    <row r="82" spans="1:2" ht="15.75" customHeight="1" x14ac:dyDescent="0.25">
      <c r="B82" s="60"/>
    </row>
    <row r="83" spans="1:2" ht="15.75" customHeight="1" x14ac:dyDescent="0.25">
      <c r="B83" s="61"/>
    </row>
  </sheetData>
  <mergeCells count="10">
    <mergeCell ref="A7:B7"/>
    <mergeCell ref="A10:B10"/>
    <mergeCell ref="A5:B5"/>
    <mergeCell ref="A13:B13"/>
    <mergeCell ref="B73:B78"/>
    <mergeCell ref="A18:B18"/>
    <mergeCell ref="A9:B9"/>
    <mergeCell ref="A12:B12"/>
    <mergeCell ref="A16:B16"/>
    <mergeCell ref="A15:B15"/>
  </mergeCells>
  <pageMargins left="0.39370078740157483" right="0.39370078740157483" top="0.39370078740157483" bottom="0.39370078740157483" header="0" footer="0"/>
  <pageSetup paperSize="9" scale="72"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Бархансков Алексей</cp:lastModifiedBy>
  <dcterms:created xsi:type="dcterms:W3CDTF">2025-11-24T15:16:34Z</dcterms:created>
  <dcterms:modified xsi:type="dcterms:W3CDTF">2026-03-13T06:01:34Z</dcterms:modified>
</cp:coreProperties>
</file>